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5BC2D952-F185-433B-847C-0D16DA8FEEDB}" xr6:coauthVersionLast="47" xr6:coauthVersionMax="47" xr10:uidLastSave="{00000000-0000-0000-0000-000000000000}"/>
  <bookViews>
    <workbookView xWindow="0" yWindow="90" windowWidth="19200" windowHeight="10710" xr2:uid="{5C41EF77-CB60-FC44-AD93-93D7C90723EA}"/>
  </bookViews>
  <sheets>
    <sheet name="Raw_Data" sheetId="1" r:id="rId1"/>
    <sheet name="Data for Chart" sheetId="2" r:id="rId2"/>
    <sheet name="Setup for Permutation Test" sheetId="4" r:id="rId3"/>
    <sheet name="CultureCalcs" sheetId="3" r:id="rId4"/>
    <sheet name="Normalied to WT" sheetId="5" r:id="rId5"/>
    <sheet name="For Seminar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5" i="1" l="1"/>
  <c r="T4" i="1"/>
  <c r="T3" i="1"/>
  <c r="T2" i="1"/>
  <c r="G5" i="6"/>
  <c r="G4" i="6"/>
  <c r="G3" i="6"/>
  <c r="C5" i="6"/>
  <c r="D5" i="6"/>
  <c r="C6" i="6"/>
  <c r="D6" i="6"/>
  <c r="C7" i="6"/>
  <c r="D7" i="6"/>
  <c r="C8" i="6"/>
  <c r="D8" i="6"/>
  <c r="C9" i="6"/>
  <c r="D9" i="6"/>
  <c r="C10" i="6"/>
  <c r="D10" i="6"/>
  <c r="C11" i="6"/>
  <c r="D11" i="6"/>
  <c r="C12" i="6"/>
  <c r="D12" i="6"/>
  <c r="D4" i="6"/>
  <c r="C4" i="6"/>
  <c r="D3" i="6"/>
  <c r="C3" i="6"/>
  <c r="G7" i="5"/>
  <c r="G6" i="5"/>
  <c r="G5" i="5"/>
  <c r="G4" i="5"/>
  <c r="G3" i="5"/>
  <c r="D12" i="5"/>
  <c r="C12" i="5"/>
  <c r="D11" i="5"/>
  <c r="C11" i="5"/>
  <c r="D10" i="5"/>
  <c r="C10" i="5"/>
  <c r="D9" i="5"/>
  <c r="C9" i="5"/>
  <c r="D8" i="5"/>
  <c r="C8" i="5"/>
  <c r="D7" i="5"/>
  <c r="C7" i="5"/>
  <c r="D6" i="5"/>
  <c r="C6" i="5"/>
  <c r="D5" i="5"/>
  <c r="C5" i="5"/>
  <c r="D4" i="5"/>
  <c r="C4" i="5"/>
  <c r="D3" i="5"/>
  <c r="C3" i="5"/>
  <c r="N51" i="1"/>
  <c r="O50" i="1" s="1"/>
  <c r="N52" i="1"/>
  <c r="N53" i="1"/>
  <c r="O52" i="1" s="1"/>
  <c r="N54" i="1"/>
  <c r="N55" i="1"/>
  <c r="N56" i="1"/>
  <c r="O56" i="1" s="1"/>
  <c r="N57" i="1"/>
  <c r="N58" i="1"/>
  <c r="P58" i="1" s="1"/>
  <c r="N59" i="1"/>
  <c r="N60" i="1"/>
  <c r="N61" i="1"/>
  <c r="O60" i="1" s="1"/>
  <c r="N50" i="1"/>
  <c r="N39" i="1"/>
  <c r="N40" i="1"/>
  <c r="O40" i="1" s="1"/>
  <c r="N41" i="1"/>
  <c r="N42" i="1"/>
  <c r="N43" i="1"/>
  <c r="N44" i="1"/>
  <c r="P44" i="1" s="1"/>
  <c r="N45" i="1"/>
  <c r="N46" i="1"/>
  <c r="P46" i="1" s="1"/>
  <c r="N47" i="1"/>
  <c r="N48" i="1"/>
  <c r="P48" i="1" s="1"/>
  <c r="N49" i="1"/>
  <c r="N38" i="1"/>
  <c r="N27" i="1"/>
  <c r="N28" i="1"/>
  <c r="P28" i="1" s="1"/>
  <c r="N29" i="1"/>
  <c r="N30" i="1"/>
  <c r="N31" i="1"/>
  <c r="N32" i="1"/>
  <c r="O32" i="1" s="1"/>
  <c r="N33" i="1"/>
  <c r="N34" i="1"/>
  <c r="N35" i="1"/>
  <c r="N36" i="1"/>
  <c r="O36" i="1" s="1"/>
  <c r="N37" i="1"/>
  <c r="N26" i="1"/>
  <c r="N24" i="1"/>
  <c r="P24" i="1" s="1"/>
  <c r="N25" i="1"/>
  <c r="N15" i="1"/>
  <c r="N16" i="1"/>
  <c r="P16" i="1" s="1"/>
  <c r="N17" i="1"/>
  <c r="N18" i="1"/>
  <c r="N19" i="1"/>
  <c r="N20" i="1"/>
  <c r="N21" i="1"/>
  <c r="N22" i="1"/>
  <c r="N23" i="1"/>
  <c r="P22" i="1" s="1"/>
  <c r="N14" i="1"/>
  <c r="O14" i="1" s="1"/>
  <c r="N3" i="1"/>
  <c r="O2" i="1" s="1"/>
  <c r="N4" i="1"/>
  <c r="O4" i="1" s="1"/>
  <c r="N5" i="1"/>
  <c r="N6" i="1"/>
  <c r="N7" i="1"/>
  <c r="N8" i="1"/>
  <c r="P8" i="1" s="1"/>
  <c r="N9" i="1"/>
  <c r="N10" i="1"/>
  <c r="P10" i="1" s="1"/>
  <c r="N11" i="1"/>
  <c r="N12" i="1"/>
  <c r="P12" i="1" s="1"/>
  <c r="N13" i="1"/>
  <c r="N2" i="1"/>
  <c r="P60" i="1"/>
  <c r="P56" i="1"/>
  <c r="O54" i="1"/>
  <c r="P52" i="1"/>
  <c r="O48" i="1"/>
  <c r="O44" i="1"/>
  <c r="P42" i="1"/>
  <c r="P34" i="1"/>
  <c r="P32" i="1"/>
  <c r="P30" i="1"/>
  <c r="P20" i="1"/>
  <c r="O20" i="1"/>
  <c r="O18" i="1"/>
  <c r="O8" i="1"/>
  <c r="P6" i="1"/>
  <c r="P4" i="1"/>
  <c r="F30" i="4"/>
  <c r="E30" i="4"/>
  <c r="D30" i="4"/>
  <c r="F29" i="4"/>
  <c r="E29" i="4"/>
  <c r="D29" i="4"/>
  <c r="F28" i="4"/>
  <c r="E28" i="4"/>
  <c r="D28" i="4"/>
  <c r="F27" i="4"/>
  <c r="E27" i="4"/>
  <c r="D27" i="4"/>
  <c r="F26" i="4"/>
  <c r="E26" i="4"/>
  <c r="D26" i="4"/>
  <c r="F25" i="4"/>
  <c r="E25" i="4"/>
  <c r="D25" i="4"/>
  <c r="F23" i="4"/>
  <c r="E23" i="4"/>
  <c r="D23" i="4"/>
  <c r="F22" i="4"/>
  <c r="E22" i="4"/>
  <c r="D22" i="4"/>
  <c r="F21" i="4"/>
  <c r="E21" i="4"/>
  <c r="D21" i="4"/>
  <c r="F20" i="4"/>
  <c r="E20" i="4"/>
  <c r="D20" i="4"/>
  <c r="F19" i="4"/>
  <c r="E19" i="4"/>
  <c r="D19" i="4"/>
  <c r="F18" i="4"/>
  <c r="E18" i="4"/>
  <c r="D18" i="4"/>
  <c r="D14" i="4"/>
  <c r="D13" i="4"/>
  <c r="D12" i="4"/>
  <c r="D11" i="4"/>
  <c r="D10" i="4"/>
  <c r="F15" i="4"/>
  <c r="E15" i="4"/>
  <c r="D15" i="4"/>
  <c r="F14" i="4"/>
  <c r="E14" i="4"/>
  <c r="F13" i="4"/>
  <c r="E13" i="4"/>
  <c r="F12" i="4"/>
  <c r="E12" i="4"/>
  <c r="F11" i="4"/>
  <c r="E11" i="4"/>
  <c r="F10" i="4"/>
  <c r="E10" i="4"/>
  <c r="F6" i="4"/>
  <c r="F7" i="4"/>
  <c r="F5" i="4"/>
  <c r="F3" i="4"/>
  <c r="F4" i="4"/>
  <c r="F2" i="4"/>
  <c r="E6" i="4"/>
  <c r="E7" i="4"/>
  <c r="E5" i="4"/>
  <c r="E3" i="4"/>
  <c r="E4" i="4"/>
  <c r="E2" i="4"/>
  <c r="D6" i="4"/>
  <c r="D7" i="4"/>
  <c r="D5" i="4"/>
  <c r="D3" i="4"/>
  <c r="D4" i="4"/>
  <c r="D2" i="4"/>
  <c r="P40" i="1" l="1"/>
  <c r="P38" i="1"/>
  <c r="P36" i="1"/>
  <c r="O28" i="1"/>
  <c r="P26" i="1"/>
  <c r="O24" i="1"/>
  <c r="O16" i="1"/>
  <c r="O12" i="1"/>
  <c r="O6" i="1"/>
  <c r="O10" i="1"/>
  <c r="O22" i="1"/>
  <c r="O26" i="1"/>
  <c r="O30" i="1"/>
  <c r="O34" i="1"/>
  <c r="O38" i="1"/>
  <c r="O42" i="1"/>
  <c r="O46" i="1"/>
  <c r="O58" i="1"/>
  <c r="P2" i="1"/>
  <c r="P14" i="1"/>
  <c r="P18" i="1"/>
  <c r="P50" i="1"/>
  <c r="P54" i="1"/>
  <c r="H21" i="1"/>
  <c r="H20" i="1"/>
  <c r="G3" i="3" l="1"/>
  <c r="G4" i="3"/>
  <c r="G5" i="3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2" i="3"/>
  <c r="F61" i="1"/>
  <c r="F60" i="1"/>
  <c r="F59" i="1"/>
  <c r="F58" i="1"/>
  <c r="F57" i="1"/>
  <c r="F56" i="1"/>
  <c r="F55" i="1"/>
  <c r="F54" i="1"/>
  <c r="F53" i="1"/>
  <c r="F52" i="1"/>
  <c r="F51" i="1"/>
  <c r="F50" i="1"/>
  <c r="F49" i="1" l="1"/>
  <c r="F48" i="1"/>
  <c r="F47" i="1"/>
  <c r="F46" i="1"/>
  <c r="F45" i="1"/>
  <c r="F44" i="1"/>
  <c r="F43" i="1"/>
  <c r="F42" i="1"/>
  <c r="F26" i="1"/>
  <c r="F27" i="1"/>
  <c r="F28" i="1"/>
  <c r="H48" i="1" s="1"/>
  <c r="F29" i="1"/>
  <c r="H49" i="1" s="1"/>
  <c r="F30" i="1"/>
  <c r="F31" i="1"/>
  <c r="F32" i="1"/>
  <c r="F33" i="1"/>
  <c r="F34" i="1"/>
  <c r="F35" i="1"/>
  <c r="F36" i="1"/>
  <c r="F37" i="1"/>
  <c r="F38" i="1"/>
  <c r="F39" i="1"/>
  <c r="F40" i="1"/>
  <c r="F41" i="1"/>
  <c r="H61" i="1" l="1"/>
  <c r="H47" i="1"/>
  <c r="H46" i="1"/>
  <c r="H60" i="1"/>
  <c r="F25" i="1"/>
  <c r="F23" i="1"/>
  <c r="F21" i="1"/>
  <c r="F19" i="1"/>
  <c r="F17" i="1"/>
  <c r="H37" i="1" s="1"/>
  <c r="F15" i="1"/>
  <c r="H35" i="1" s="1"/>
  <c r="F13" i="1"/>
  <c r="H33" i="1" s="1"/>
  <c r="I33" i="1" s="1"/>
  <c r="F11" i="1"/>
  <c r="H31" i="1" s="1"/>
  <c r="F9" i="1"/>
  <c r="H29" i="1" s="1"/>
  <c r="F7" i="1"/>
  <c r="F5" i="1"/>
  <c r="F3" i="1"/>
  <c r="H53" i="1" l="1"/>
  <c r="H39" i="1"/>
  <c r="H15" i="1"/>
  <c r="H23" i="1"/>
  <c r="H9" i="1"/>
  <c r="H3" i="1"/>
  <c r="I3" i="1" s="1"/>
  <c r="H17" i="1"/>
  <c r="H25" i="1"/>
  <c r="H5" i="1"/>
  <c r="H11" i="1"/>
  <c r="H55" i="1"/>
  <c r="I55" i="1" s="1"/>
  <c r="H41" i="1"/>
  <c r="I41" i="1" s="1"/>
  <c r="H19" i="1"/>
  <c r="H27" i="1"/>
  <c r="H51" i="1"/>
  <c r="I51" i="1" s="1"/>
  <c r="H7" i="1"/>
  <c r="H13" i="1"/>
  <c r="H43" i="1"/>
  <c r="H57" i="1"/>
  <c r="I57" i="1" s="1"/>
  <c r="H45" i="1"/>
  <c r="H59" i="1"/>
  <c r="I59" i="1" s="1"/>
  <c r="I45" i="1"/>
  <c r="I23" i="1"/>
  <c r="I53" i="1"/>
  <c r="I47" i="1"/>
  <c r="I49" i="1"/>
  <c r="I61" i="1"/>
  <c r="I43" i="1"/>
  <c r="I19" i="1"/>
  <c r="I37" i="1"/>
  <c r="I31" i="1"/>
  <c r="I39" i="1"/>
  <c r="I35" i="1"/>
  <c r="I27" i="1"/>
  <c r="I29" i="1"/>
  <c r="I25" i="1"/>
  <c r="F24" i="1"/>
  <c r="F22" i="1"/>
  <c r="H42" i="1" l="1"/>
  <c r="H56" i="1"/>
  <c r="I56" i="1" s="1"/>
  <c r="H58" i="1"/>
  <c r="H44" i="1"/>
  <c r="I21" i="1"/>
  <c r="F20" i="1"/>
  <c r="F18" i="1"/>
  <c r="I17" i="1"/>
  <c r="F16" i="1"/>
  <c r="H36" i="1" s="1"/>
  <c r="I15" i="1"/>
  <c r="F14" i="1"/>
  <c r="H34" i="1" s="1"/>
  <c r="I13" i="1"/>
  <c r="F12" i="1"/>
  <c r="H32" i="1" s="1"/>
  <c r="I32" i="1" s="1"/>
  <c r="I11" i="1"/>
  <c r="F10" i="1"/>
  <c r="H30" i="1" s="1"/>
  <c r="I9" i="1"/>
  <c r="F8" i="1"/>
  <c r="H28" i="1" s="1"/>
  <c r="I7" i="1"/>
  <c r="F6" i="1"/>
  <c r="I5" i="1"/>
  <c r="F4" i="1"/>
  <c r="F2" i="1"/>
  <c r="H16" i="1" l="1"/>
  <c r="H24" i="1"/>
  <c r="H10" i="1"/>
  <c r="H4" i="1"/>
  <c r="K32" i="1"/>
  <c r="J32" i="1"/>
  <c r="K56" i="1"/>
  <c r="J56" i="1"/>
  <c r="H52" i="1"/>
  <c r="H38" i="1"/>
  <c r="H14" i="1"/>
  <c r="H22" i="1"/>
  <c r="H2" i="1"/>
  <c r="H8" i="1"/>
  <c r="I8" i="1" s="1"/>
  <c r="H54" i="1"/>
  <c r="H40" i="1"/>
  <c r="H18" i="1"/>
  <c r="H26" i="1"/>
  <c r="H50" i="1"/>
  <c r="I50" i="1" s="1"/>
  <c r="H6" i="1"/>
  <c r="H12" i="1"/>
  <c r="I12" i="1" s="1"/>
  <c r="I58" i="1"/>
  <c r="I54" i="1"/>
  <c r="I36" i="1"/>
  <c r="I18" i="1"/>
  <c r="I48" i="1"/>
  <c r="I38" i="1"/>
  <c r="I60" i="1"/>
  <c r="I44" i="1"/>
  <c r="I52" i="1"/>
  <c r="I40" i="1"/>
  <c r="I28" i="1"/>
  <c r="I46" i="1"/>
  <c r="I10" i="1"/>
  <c r="I22" i="1"/>
  <c r="I2" i="1"/>
  <c r="I24" i="1"/>
  <c r="I30" i="1"/>
  <c r="I6" i="1"/>
  <c r="K6" i="1" s="1"/>
  <c r="I42" i="1"/>
  <c r="I26" i="1"/>
  <c r="I34" i="1"/>
  <c r="I14" i="1"/>
  <c r="I16" i="1"/>
  <c r="I4" i="1"/>
  <c r="I20" i="1"/>
  <c r="K50" i="1" l="1"/>
  <c r="J50" i="1"/>
  <c r="K44" i="1"/>
  <c r="J44" i="1"/>
  <c r="J48" i="1"/>
  <c r="K48" i="1"/>
  <c r="K46" i="1"/>
  <c r="J46" i="1"/>
  <c r="K52" i="1"/>
  <c r="J52" i="1"/>
  <c r="K54" i="1"/>
  <c r="J54" i="1"/>
  <c r="K60" i="1"/>
  <c r="J60" i="1"/>
  <c r="J58" i="1"/>
  <c r="K58" i="1"/>
  <c r="K30" i="1"/>
  <c r="J30" i="1"/>
  <c r="J42" i="1"/>
  <c r="K42" i="1"/>
  <c r="K24" i="1"/>
  <c r="J24" i="1"/>
  <c r="K22" i="1"/>
  <c r="J22" i="1"/>
  <c r="K40" i="1"/>
  <c r="J40" i="1"/>
  <c r="J38" i="1"/>
  <c r="K38" i="1"/>
  <c r="K26" i="1"/>
  <c r="J26" i="1"/>
  <c r="J36" i="1"/>
  <c r="K36" i="1"/>
  <c r="J28" i="1"/>
  <c r="K28" i="1"/>
  <c r="K34" i="1"/>
  <c r="J34" i="1"/>
  <c r="K14" i="1"/>
  <c r="K16" i="1"/>
  <c r="J14" i="1"/>
  <c r="C5" i="2" s="1"/>
  <c r="J8" i="1"/>
  <c r="K8" i="1"/>
  <c r="K20" i="1"/>
  <c r="J18" i="1"/>
  <c r="J16" i="1"/>
  <c r="J20" i="1"/>
  <c r="K18" i="1"/>
  <c r="K12" i="1"/>
  <c r="J12" i="1"/>
  <c r="J6" i="1"/>
  <c r="K4" i="1"/>
  <c r="J4" i="1"/>
  <c r="K2" i="1"/>
  <c r="J2" i="1"/>
  <c r="K10" i="1"/>
  <c r="J10" i="1"/>
  <c r="D12" i="2" l="1"/>
  <c r="C12" i="2"/>
  <c r="D11" i="2"/>
  <c r="C11" i="2"/>
  <c r="G3" i="2" s="1"/>
  <c r="D9" i="2"/>
  <c r="C9" i="2"/>
  <c r="D7" i="2"/>
  <c r="C7" i="2"/>
  <c r="D4" i="2"/>
  <c r="C4" i="2"/>
  <c r="D10" i="2"/>
  <c r="C10" i="2"/>
  <c r="D8" i="2"/>
  <c r="C8" i="2"/>
  <c r="D5" i="2"/>
  <c r="D3" i="2"/>
  <c r="C3" i="2"/>
  <c r="C6" i="2"/>
  <c r="D6" i="2"/>
  <c r="G6" i="2" l="1"/>
  <c r="H6" i="2" s="1"/>
  <c r="G8" i="2"/>
  <c r="H8" i="2" s="1"/>
  <c r="G10" i="2"/>
  <c r="H10" i="2" s="1"/>
  <c r="G4" i="2"/>
  <c r="H4" i="2" s="1"/>
  <c r="G9" i="2"/>
  <c r="H3" i="2"/>
  <c r="G7" i="2"/>
  <c r="G5" i="2"/>
  <c r="H5" i="2" s="1"/>
  <c r="K5" i="2" l="1"/>
  <c r="K6" i="2"/>
  <c r="K4" i="2"/>
  <c r="H7" i="2"/>
  <c r="K3" i="2"/>
  <c r="H9" i="2"/>
</calcChain>
</file>

<file path=xl/sharedStrings.xml><?xml version="1.0" encoding="utf-8"?>
<sst xmlns="http://schemas.openxmlformats.org/spreadsheetml/2006/main" count="245" uniqueCount="131">
  <si>
    <t>Sample</t>
  </si>
  <si>
    <t>OD 420</t>
  </si>
  <si>
    <t>OD 550</t>
  </si>
  <si>
    <t>OD 600</t>
  </si>
  <si>
    <t>Start</t>
  </si>
  <si>
    <t>Start Time (min)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</si>
  <si>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</si>
  <si>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</si>
  <si>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</si>
  <si>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</si>
  <si>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</si>
  <si>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</si>
  <si>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</si>
  <si>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</si>
  <si>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</si>
  <si>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</si>
  <si>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</si>
  <si>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</si>
  <si>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</si>
  <si>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5A</t>
  </si>
  <si>
    <t>5B</t>
  </si>
  <si>
    <t>6A</t>
  </si>
  <si>
    <t>6B</t>
  </si>
  <si>
    <t>7A</t>
  </si>
  <si>
    <t>7B</t>
  </si>
  <si>
    <t>8A</t>
  </si>
  <si>
    <t>8B</t>
  </si>
  <si>
    <t>9A</t>
  </si>
  <si>
    <t>9B</t>
  </si>
  <si>
    <t>10A</t>
  </si>
  <si>
    <t>10B</t>
  </si>
  <si>
    <t>11A</t>
  </si>
  <si>
    <t>11B</t>
  </si>
  <si>
    <t>12A</t>
  </si>
  <si>
    <t>12B</t>
  </si>
  <si>
    <t>13A</t>
  </si>
  <si>
    <t>13B</t>
  </si>
  <si>
    <t>14A</t>
  </si>
  <si>
    <t>14B</t>
  </si>
  <si>
    <t>15A</t>
  </si>
  <si>
    <t>15B</t>
  </si>
  <si>
    <t>16A</t>
  </si>
  <si>
    <t>16B</t>
  </si>
  <si>
    <t>17A</t>
  </si>
  <si>
    <t>17B</t>
  </si>
  <si>
    <t>18A</t>
  </si>
  <si>
    <t>18B</t>
  </si>
  <si>
    <t>19A</t>
  </si>
  <si>
    <t>19B</t>
  </si>
  <si>
    <t>20A</t>
  </si>
  <si>
    <t>20B</t>
  </si>
  <si>
    <t>Tube numbers</t>
  </si>
  <si>
    <t>21A</t>
  </si>
  <si>
    <t>21B</t>
  </si>
  <si>
    <t>22A</t>
  </si>
  <si>
    <t>22B</t>
  </si>
  <si>
    <t>23A</t>
  </si>
  <si>
    <t>23B</t>
  </si>
  <si>
    <t>24A</t>
  </si>
  <si>
    <t>24B</t>
  </si>
  <si>
    <t>1 to 3</t>
  </si>
  <si>
    <t>4to 6</t>
  </si>
  <si>
    <t>7 to 9</t>
  </si>
  <si>
    <t>10 to 12</t>
  </si>
  <si>
    <t>13 to 15</t>
  </si>
  <si>
    <t>16 to 18</t>
  </si>
  <si>
    <t>19 to 21</t>
  </si>
  <si>
    <t>22 to 24</t>
  </si>
  <si>
    <t>Standard error</t>
  </si>
  <si>
    <t>pdpA:tul4 Ratio</t>
  </si>
  <si>
    <t>28 to 30</t>
  </si>
  <si>
    <t>25 to 27</t>
  </si>
  <si>
    <t>25A</t>
  </si>
  <si>
    <t>25B</t>
  </si>
  <si>
    <t>26A</t>
  </si>
  <si>
    <t>26B</t>
  </si>
  <si>
    <t>27A</t>
  </si>
  <si>
    <t>27B</t>
  </si>
  <si>
    <t>28A</t>
  </si>
  <si>
    <t>28B</t>
  </si>
  <si>
    <t>29A</t>
  </si>
  <si>
    <t>29B</t>
  </si>
  <si>
    <t>30A</t>
  </si>
  <si>
    <t>30B</t>
  </si>
  <si>
    <t>KRLVS Number</t>
  </si>
  <si>
    <t>Background Strain</t>
  </si>
  <si>
    <t>Nickname</t>
  </si>
  <si>
    <t>Tube</t>
  </si>
  <si>
    <t>OD600 t=0</t>
  </si>
  <si>
    <t>LVS</t>
  </si>
  <si>
    <t>WT pdpA UTR (short)</t>
  </si>
  <si>
    <r>
      <t>Δ</t>
    </r>
    <r>
      <rPr>
        <i/>
        <sz val="12"/>
        <color theme="1"/>
        <rFont val="Arial"/>
        <family val="2"/>
      </rPr>
      <t>rpsU2</t>
    </r>
  </si>
  <si>
    <t>badSD</t>
  </si>
  <si>
    <t>movedSD</t>
  </si>
  <si>
    <t>truncatedSD</t>
  </si>
  <si>
    <t>Tul4 Control</t>
  </si>
  <si>
    <t>OD600 undiluted</t>
  </si>
  <si>
    <t>Goal Starting OD</t>
  </si>
  <si>
    <t>uL culture to add</t>
  </si>
  <si>
    <t>WT PdpA LVS</t>
  </si>
  <si>
    <t>WT PdpA drpsU2</t>
  </si>
  <si>
    <t>badSD LVS</t>
  </si>
  <si>
    <t>badSD drpsU2</t>
  </si>
  <si>
    <t>movedSD LVS</t>
  </si>
  <si>
    <t>movedSD drpsU2</t>
  </si>
  <si>
    <t>tul4 LVS</t>
  </si>
  <si>
    <t>tul4 drpsU2</t>
  </si>
  <si>
    <t>WT PdpA</t>
  </si>
  <si>
    <t>LVS/drpsU2</t>
  </si>
  <si>
    <t>truncated5' LVS</t>
  </si>
  <si>
    <t>truncated5' drpsU2</t>
  </si>
  <si>
    <t>truncated5'</t>
  </si>
  <si>
    <t>LVS or d2</t>
  </si>
  <si>
    <t>d2</t>
  </si>
  <si>
    <t>/tul4 r1</t>
  </si>
  <si>
    <t>div tul4 r2</t>
  </si>
  <si>
    <t>div tul4 r3</t>
  </si>
  <si>
    <t>tul4</t>
  </si>
  <si>
    <t>Results</t>
  </si>
  <si>
    <t>Wild-type pdpA LVS vs. d2</t>
  </si>
  <si>
    <t>P-value</t>
  </si>
  <si>
    <t>bad SD pdpA LVS vs. d2</t>
  </si>
  <si>
    <t>moved SD pdpA LVS vs. d2</t>
  </si>
  <si>
    <t>truncated SD pdpA LVS vs. d2</t>
  </si>
  <si>
    <t>have to run 100,000 to get a value greater than 0</t>
  </si>
  <si>
    <t>Normalized to WT</t>
  </si>
  <si>
    <t>STDEV</t>
  </si>
  <si>
    <t>WT tul4</t>
  </si>
  <si>
    <t>T-tests</t>
  </si>
  <si>
    <t>WT pdpA</t>
  </si>
  <si>
    <t>Ttests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</si>
</sst>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11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7"/>
      <color rgb="FF000000"/>
      <name val="Lucida Console"/>
      <family val="3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0" fillId="0" borderId="3" xfId="0" applyNumberFormat="1" applyBorder="1"/>
    <xf numFmtId="0" fontId="5" fillId="0" borderId="2" xfId="0" applyFont="1" applyBorder="1" applyAlignment="1">
      <alignment horizontal="center"/>
    </xf>
    <xf numFmtId="0" fontId="0" fillId="0" borderId="3" xfId="0" applyBorder="1"/>
    <xf numFmtId="11" fontId="0" fillId="0" borderId="0" xfId="0" applyNumberFormat="1"/>
    <xf numFmtId="0" fontId="7" fillId="0" borderId="0" xfId="0" applyFont="1" applyAlignment="1">
      <alignment vertical="center"/>
    </xf>
    <xf numFmtId="0" fontId="2" fillId="0" borderId="3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0" fillId="0" borderId="0" xfId="0" quotePrefix="1"/>
    <xf numFmtId="0" fontId="0" fillId="0" borderId="3" xfId="0" applyBorder="1" applyAlignment="1">
      <alignment horizontal="center"/>
    </xf>
    <xf numFmtId="0" fontId="1" fillId="0" borderId="3" xfId="0" applyFont="1" applyBorder="1"/>
    <xf numFmtId="16" fontId="0" fillId="0" borderId="3" xfId="0" applyNumberFormat="1" applyBorder="1"/>
    <xf numFmtId="0" fontId="6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165" fontId="1" fillId="0" borderId="0" xfId="0" applyNumberFormat="1" applyFont="1"/>
    <xf numFmtId="11" fontId="10" fillId="0" borderId="0" xfId="0" applyNumberFormat="1" applyFont="1" applyAlignment="1">
      <alignment vertical="center"/>
    </xf>
    <xf numFmtId="0" fontId="3" fillId="0" borderId="0" xfId="0" applyFont="1" applyAlignment="1">
      <alignment horizontal="center" wrapText="1"/>
    </xf>
    <xf numFmtId="164" fontId="0" fillId="0" borderId="3" xfId="0" applyNumberFormat="1" applyBorder="1"/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Chart'!$D$3:$D$14</c:f>
                <c:numCache>
                  <c:formatCode>General</c:formatCode>
                  <c:ptCount val="12"/>
                  <c:pt idx="0">
                    <c:v>5.9776845095060729</c:v>
                  </c:pt>
                  <c:pt idx="1">
                    <c:v>5.4020114094227445</c:v>
                  </c:pt>
                  <c:pt idx="2">
                    <c:v>4.6978203275118302</c:v>
                  </c:pt>
                  <c:pt idx="3">
                    <c:v>1.3214691253106694</c:v>
                  </c:pt>
                  <c:pt idx="4">
                    <c:v>5.0894374741275206</c:v>
                  </c:pt>
                  <c:pt idx="5">
                    <c:v>4.9245544003371826</c:v>
                  </c:pt>
                  <c:pt idx="6">
                    <c:v>0.23017211935577411</c:v>
                  </c:pt>
                  <c:pt idx="7">
                    <c:v>0.10226167420373666</c:v>
                  </c:pt>
                  <c:pt idx="8">
                    <c:v>122.5915167255573</c:v>
                  </c:pt>
                  <c:pt idx="9">
                    <c:v>466.99200300321718</c:v>
                  </c:pt>
                </c:numCache>
              </c:numRef>
            </c:plus>
            <c:minus>
              <c:numRef>
                <c:f>'Data for Chart'!$D$3:$D$14</c:f>
                <c:numCache>
                  <c:formatCode>General</c:formatCode>
                  <c:ptCount val="12"/>
                  <c:pt idx="0">
                    <c:v>5.9776845095060729</c:v>
                  </c:pt>
                  <c:pt idx="1">
                    <c:v>5.4020114094227445</c:v>
                  </c:pt>
                  <c:pt idx="2">
                    <c:v>4.6978203275118302</c:v>
                  </c:pt>
                  <c:pt idx="3">
                    <c:v>1.3214691253106694</c:v>
                  </c:pt>
                  <c:pt idx="4">
                    <c:v>5.0894374741275206</c:v>
                  </c:pt>
                  <c:pt idx="5">
                    <c:v>4.9245544003371826</c:v>
                  </c:pt>
                  <c:pt idx="6">
                    <c:v>0.23017211935577411</c:v>
                  </c:pt>
                  <c:pt idx="7">
                    <c:v>0.10226167420373666</c:v>
                  </c:pt>
                  <c:pt idx="8">
                    <c:v>122.5915167255573</c:v>
                  </c:pt>
                  <c:pt idx="9">
                    <c:v>466.99200300321718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Chart'!$B$3:$B$12</c:f>
              <c:strCache>
                <c:ptCount val="10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  <c:pt idx="6">
                  <c:v>truncated5' LVS</c:v>
                </c:pt>
                <c:pt idx="7">
                  <c:v>truncated5' drpsU2</c:v>
                </c:pt>
                <c:pt idx="8">
                  <c:v>tul4 LVS</c:v>
                </c:pt>
                <c:pt idx="9">
                  <c:v>tul4 drpsU2</c:v>
                </c:pt>
              </c:strCache>
            </c:strRef>
          </c:cat>
          <c:val>
            <c:numRef>
              <c:f>'Data for Chart'!$C$3:$C$12</c:f>
              <c:numCache>
                <c:formatCode>0.0</c:formatCode>
                <c:ptCount val="10"/>
                <c:pt idx="0">
                  <c:v>265.30335019918351</c:v>
                </c:pt>
                <c:pt idx="1">
                  <c:v>157.78142588788953</c:v>
                </c:pt>
                <c:pt idx="2">
                  <c:v>86.237564194976827</c:v>
                </c:pt>
                <c:pt idx="3">
                  <c:v>60.379502198851014</c:v>
                </c:pt>
                <c:pt idx="4">
                  <c:v>74.15807389789849</c:v>
                </c:pt>
                <c:pt idx="5">
                  <c:v>89.130373060247507</c:v>
                </c:pt>
                <c:pt idx="6">
                  <c:v>1.656463024224059</c:v>
                </c:pt>
                <c:pt idx="7">
                  <c:v>1.1944157719052531</c:v>
                </c:pt>
                <c:pt idx="8">
                  <c:v>2815.7785310563086</c:v>
                </c:pt>
                <c:pt idx="9">
                  <c:v>3159.9991550784703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Ratio of pdpA:tul4 Miller Units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Chart'!$G$2</c:f>
              <c:strCache>
                <c:ptCount val="1"/>
                <c:pt idx="0">
                  <c:v>pdpA:tul4 Ratio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'Data for Chart'!$H$3:$H$12</c:f>
                <c:numCache>
                  <c:formatCode>General</c:formatCode>
                  <c:ptCount val="10"/>
                  <c:pt idx="0">
                    <c:v>4.6188771094154164E-3</c:v>
                  </c:pt>
                  <c:pt idx="1">
                    <c:v>7.5743308701825187E-3</c:v>
                  </c:pt>
                  <c:pt idx="2">
                    <c:v>2.1357622982847249E-3</c:v>
                  </c:pt>
                  <c:pt idx="3">
                    <c:v>2.854540206935951E-3</c:v>
                  </c:pt>
                  <c:pt idx="4">
                    <c:v>2.1404911604048634E-3</c:v>
                  </c:pt>
                  <c:pt idx="5">
                    <c:v>4.4501155443457995E-3</c:v>
                  </c:pt>
                  <c:pt idx="6">
                    <c:v>8.5662185490263063E-5</c:v>
                  </c:pt>
                  <c:pt idx="7">
                    <c:v>6.4555798140847665E-5</c:v>
                  </c:pt>
                </c:numCache>
              </c:numRef>
            </c:plus>
            <c:minus>
              <c:numRef>
                <c:f>'Data for Chart'!$H$3:$H$12</c:f>
                <c:numCache>
                  <c:formatCode>General</c:formatCode>
                  <c:ptCount val="10"/>
                  <c:pt idx="0">
                    <c:v>4.6188771094154164E-3</c:v>
                  </c:pt>
                  <c:pt idx="1">
                    <c:v>7.5743308701825187E-3</c:v>
                  </c:pt>
                  <c:pt idx="2">
                    <c:v>2.1357622982847249E-3</c:v>
                  </c:pt>
                  <c:pt idx="3">
                    <c:v>2.854540206935951E-3</c:v>
                  </c:pt>
                  <c:pt idx="4">
                    <c:v>2.1404911604048634E-3</c:v>
                  </c:pt>
                  <c:pt idx="5">
                    <c:v>4.4501155443457995E-3</c:v>
                  </c:pt>
                  <c:pt idx="6">
                    <c:v>8.5662185490263063E-5</c:v>
                  </c:pt>
                  <c:pt idx="7">
                    <c:v>6.4555798140847665E-5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Chart'!$F$3:$F$10</c:f>
              <c:strCache>
                <c:ptCount val="8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  <c:pt idx="6">
                  <c:v>truncated5' LVS</c:v>
                </c:pt>
                <c:pt idx="7">
                  <c:v>truncated5' drpsU2</c:v>
                </c:pt>
              </c:strCache>
            </c:strRef>
          </c:cat>
          <c:val>
            <c:numRef>
              <c:f>'Data for Chart'!$G$3:$G$10</c:f>
              <c:numCache>
                <c:formatCode>General</c:formatCode>
                <c:ptCount val="8"/>
                <c:pt idx="0">
                  <c:v>9.42202475347583E-2</c:v>
                </c:pt>
                <c:pt idx="1">
                  <c:v>4.9930844327700917E-2</c:v>
                </c:pt>
                <c:pt idx="2">
                  <c:v>3.0626543687235851E-2</c:v>
                </c:pt>
                <c:pt idx="3">
                  <c:v>1.9107442513652081E-2</c:v>
                </c:pt>
                <c:pt idx="4">
                  <c:v>2.6336614573902194E-2</c:v>
                </c:pt>
                <c:pt idx="5">
                  <c:v>2.8205821801251144E-2</c:v>
                </c:pt>
                <c:pt idx="6">
                  <c:v>5.8827887419208886E-4</c:v>
                </c:pt>
                <c:pt idx="7">
                  <c:v>3.7797977571788079E-4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9CB-4D42-B0EE-58DA8E5951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27493423"/>
        <c:axId val="809118191"/>
      </c:barChart>
      <c:catAx>
        <c:axId val="9274934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118191"/>
        <c:crosses val="autoZero"/>
        <c:auto val="1"/>
        <c:lblAlgn val="ctr"/>
        <c:lblOffset val="100"/>
        <c:noMultiLvlLbl val="0"/>
      </c:catAx>
      <c:valAx>
        <c:axId val="809118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274934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for Chart'!$K$2</c:f>
              <c:strCache>
                <c:ptCount val="1"/>
                <c:pt idx="0">
                  <c:v>LVS/drpsU2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for Chart'!$J$3:$J$6</c:f>
              <c:strCache>
                <c:ptCount val="4"/>
                <c:pt idx="0">
                  <c:v>WT PdpA</c:v>
                </c:pt>
                <c:pt idx="1">
                  <c:v>badSD</c:v>
                </c:pt>
                <c:pt idx="2">
                  <c:v>movedSD</c:v>
                </c:pt>
                <c:pt idx="3">
                  <c:v>truncated5'</c:v>
                </c:pt>
              </c:strCache>
            </c:strRef>
          </c:cat>
          <c:val>
            <c:numRef>
              <c:f>'Data for Chart'!$K$3:$K$6</c:f>
              <c:numCache>
                <c:formatCode>General</c:formatCode>
                <c:ptCount val="4"/>
                <c:pt idx="0">
                  <c:v>1.8870149063849548</c:v>
                </c:pt>
                <c:pt idx="1">
                  <c:v>1.6028593918497196</c:v>
                </c:pt>
                <c:pt idx="2">
                  <c:v>0.93372973705499207</c:v>
                </c:pt>
                <c:pt idx="3">
                  <c:v>1.5563765893950172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97-4041-A2A7-981B5F91E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'Normalied to WT'!$D$3:$D$14</c:f>
                <c:numCache>
                  <c:formatCode>General</c:formatCode>
                  <c:ptCount val="12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  <c:pt idx="4">
                    <c:v>6.8629580120091821E-2</c:v>
                  </c:pt>
                  <c:pt idx="5">
                    <c:v>6.6406179954422134E-2</c:v>
                  </c:pt>
                  <c:pt idx="6">
                    <c:v>0.13895397361108877</c:v>
                  </c:pt>
                  <c:pt idx="7">
                    <c:v>6.1734957381037465E-2</c:v>
                  </c:pt>
                  <c:pt idx="8">
                    <c:v>4.3537343357600122E-2</c:v>
                  </c:pt>
                  <c:pt idx="9">
                    <c:v>0.16584827174885547</c:v>
                  </c:pt>
                </c:numCache>
              </c:numRef>
            </c:plus>
            <c:minus>
              <c:numRef>
                <c:f>'Normalied to WT'!$D$3:$D$14</c:f>
                <c:numCache>
                  <c:formatCode>General</c:formatCode>
                  <c:ptCount val="12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  <c:pt idx="4">
                    <c:v>6.8629580120091821E-2</c:v>
                  </c:pt>
                  <c:pt idx="5">
                    <c:v>6.6406179954422134E-2</c:v>
                  </c:pt>
                  <c:pt idx="6">
                    <c:v>0.13895397361108877</c:v>
                  </c:pt>
                  <c:pt idx="7">
                    <c:v>6.1734957381037465E-2</c:v>
                  </c:pt>
                  <c:pt idx="8">
                    <c:v>4.3537343357600122E-2</c:v>
                  </c:pt>
                  <c:pt idx="9">
                    <c:v>0.16584827174885547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'Normalied to WT'!$B$3:$B$12</c:f>
              <c:strCache>
                <c:ptCount val="10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  <c:pt idx="6">
                  <c:v>truncated5' LVS</c:v>
                </c:pt>
                <c:pt idx="7">
                  <c:v>truncated5' drpsU2</c:v>
                </c:pt>
                <c:pt idx="8">
                  <c:v>tul4 LVS</c:v>
                </c:pt>
                <c:pt idx="9">
                  <c:v>tul4 drpsU2</c:v>
                </c:pt>
              </c:strCache>
            </c:strRef>
          </c:cat>
          <c:val>
            <c:numRef>
              <c:f>'Normalied to WT'!$C$3:$C$12</c:f>
              <c:numCache>
                <c:formatCode>0.000</c:formatCode>
                <c:ptCount val="10"/>
                <c:pt idx="0">
                  <c:v>1</c:v>
                </c:pt>
                <c:pt idx="1">
                  <c:v>0.59472081965580503</c:v>
                </c:pt>
                <c:pt idx="2">
                  <c:v>1</c:v>
                </c:pt>
                <c:pt idx="3">
                  <c:v>0.70015314976124987</c:v>
                </c:pt>
                <c:pt idx="4">
                  <c:v>1</c:v>
                </c:pt>
                <c:pt idx="5">
                  <c:v>1.2018970878742483</c:v>
                </c:pt>
                <c:pt idx="6">
                  <c:v>1</c:v>
                </c:pt>
                <c:pt idx="7">
                  <c:v>0.72106395037991022</c:v>
                </c:pt>
                <c:pt idx="8">
                  <c:v>1</c:v>
                </c:pt>
                <c:pt idx="9">
                  <c:v>1.1222470518279823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C2-4DD6-820B-6C6D39BE3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'Normalied to WT'!$K$2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'Normalied to WT'!$J$3:$J$6</c:f>
              <c:numCache>
                <c:formatCode>General</c:formatCode>
                <c:ptCount val="4"/>
              </c:numCache>
            </c:numRef>
          </c:cat>
          <c:val>
            <c:numRef>
              <c:f>'Normalied to WT'!$K$3:$K$6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D67D-48ED-86A4-994E80C5D0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'For Seminar'!$D$3:$D$14</c:f>
                <c:numCache>
                  <c:formatCode>General</c:formatCode>
                  <c:ptCount val="12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  <c:pt idx="4">
                    <c:v>6.8629580120091821E-2</c:v>
                  </c:pt>
                  <c:pt idx="5">
                    <c:v>6.6406179954422134E-2</c:v>
                  </c:pt>
                  <c:pt idx="6">
                    <c:v>0.13895397361108877</c:v>
                  </c:pt>
                  <c:pt idx="7">
                    <c:v>6.1734957381037465E-2</c:v>
                  </c:pt>
                  <c:pt idx="8">
                    <c:v>4.3537343357600122E-2</c:v>
                  </c:pt>
                  <c:pt idx="9">
                    <c:v>0.16584827174885547</c:v>
                  </c:pt>
                </c:numCache>
              </c:numRef>
            </c:plus>
            <c:minus>
              <c:numRef>
                <c:f>'For Seminar'!$D$3:$D$14</c:f>
                <c:numCache>
                  <c:formatCode>General</c:formatCode>
                  <c:ptCount val="12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  <c:pt idx="4">
                    <c:v>6.8629580120091821E-2</c:v>
                  </c:pt>
                  <c:pt idx="5">
                    <c:v>6.6406179954422134E-2</c:v>
                  </c:pt>
                  <c:pt idx="6">
                    <c:v>0.13895397361108877</c:v>
                  </c:pt>
                  <c:pt idx="7">
                    <c:v>6.1734957381037465E-2</c:v>
                  </c:pt>
                  <c:pt idx="8">
                    <c:v>4.3537343357600122E-2</c:v>
                  </c:pt>
                  <c:pt idx="9">
                    <c:v>0.16584827174885547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'For Seminar'!$B$3:$B$8</c:f>
              <c:strCache>
                <c:ptCount val="6"/>
                <c:pt idx="0">
                  <c:v>WT PdpA LVS</c:v>
                </c:pt>
                <c:pt idx="1">
                  <c:v>WT PdpA drpsU2</c:v>
                </c:pt>
                <c:pt idx="2">
                  <c:v>badSD LVS</c:v>
                </c:pt>
                <c:pt idx="3">
                  <c:v>badSD drpsU2</c:v>
                </c:pt>
                <c:pt idx="4">
                  <c:v>movedSD LVS</c:v>
                </c:pt>
                <c:pt idx="5">
                  <c:v>movedSD drpsU2</c:v>
                </c:pt>
              </c:strCache>
            </c:strRef>
          </c:cat>
          <c:val>
            <c:numRef>
              <c:f>'For Seminar'!$C$3:$C$8</c:f>
              <c:numCache>
                <c:formatCode>0.000</c:formatCode>
                <c:ptCount val="6"/>
                <c:pt idx="0">
                  <c:v>1</c:v>
                </c:pt>
                <c:pt idx="1">
                  <c:v>0.59472081965580503</c:v>
                </c:pt>
                <c:pt idx="2">
                  <c:v>1</c:v>
                </c:pt>
                <c:pt idx="3">
                  <c:v>0.70015314976124987</c:v>
                </c:pt>
                <c:pt idx="4">
                  <c:v>1</c:v>
                </c:pt>
                <c:pt idx="5">
                  <c:v>1.2018970878742483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33-4678-A424-4CE38A320F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Seminar'!$K$2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'For Seminar'!$J$3:$J$6</c:f>
              <c:numCache>
                <c:formatCode>General</c:formatCode>
                <c:ptCount val="4"/>
              </c:numCache>
            </c:numRef>
          </c:cat>
          <c:val>
            <c:numRef>
              <c:f>'For Seminar'!$K$3:$K$6</c:f>
              <c:numCache>
                <c:formatCode>General</c:formatCode>
                <c:ptCount val="4"/>
              </c:numCache>
            </c:numRef>
          </c:val>
          <c:extLst>
            <c:ext xmlns:c16="http://schemas.microsoft.com/office/drawing/2014/chart" uri="{C3380CC4-5D6E-409C-BE32-E72D297353CC}">
              <c16:uniqueId val="{00000000-DA92-4C6F-96E6-B1CFB6D2BE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978293264"/>
        <c:axId val="978269072"/>
      </c:barChart>
      <c:catAx>
        <c:axId val="978293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69072"/>
        <c:crosses val="autoZero"/>
        <c:auto val="1"/>
        <c:lblAlgn val="ctr"/>
        <c:lblOffset val="100"/>
        <c:noMultiLvlLbl val="0"/>
      </c:catAx>
      <c:valAx>
        <c:axId val="978269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78293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501650</xdr:colOff>
      <xdr:row>23</xdr:row>
      <xdr:rowOff>6350</xdr:rowOff>
    </xdr:from>
    <xdr:to>
      <xdr:col>6</xdr:col>
      <xdr:colOff>431800</xdr:colOff>
      <xdr:row>42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17</xdr:row>
      <xdr:rowOff>25400</xdr:rowOff>
    </xdr:from>
    <xdr:to>
      <xdr:col>12</xdr:col>
      <xdr:colOff>736600</xdr:colOff>
      <xdr:row>31</xdr:row>
      <xdr:rowOff>12700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DFFB16A-AB85-4033-8EB0-18FB79AD244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303EBCB-613C-134D-A450-8BBBB610F04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336550</xdr:colOff>
      <xdr:row>15</xdr:row>
      <xdr:rowOff>44450</xdr:rowOff>
    </xdr:from>
    <xdr:to>
      <xdr:col>7</xdr:col>
      <xdr:colOff>495300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210DF8-AFAF-4B7B-B512-ACBCD78C0C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8CF8C4-856A-4A93-B416-A7AFE0D384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1028700</xdr:colOff>
      <xdr:row>15</xdr:row>
      <xdr:rowOff>44450</xdr:rowOff>
    </xdr:from>
    <xdr:to>
      <xdr:col>7</xdr:col>
      <xdr:colOff>146050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E5F6F1-9BFA-43DE-9EAF-9335AB5D31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596900</xdr:colOff>
      <xdr:row>4</xdr:row>
      <xdr:rowOff>95250</xdr:rowOff>
    </xdr:from>
    <xdr:to>
      <xdr:col>20</xdr:col>
      <xdr:colOff>292100</xdr:colOff>
      <xdr:row>17</xdr:row>
      <xdr:rowOff>196850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4C2DCDF-03A9-4265-A12A-B2337B510A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T61"/>
  <sheetViews>
    <sheetView tabSelected="1" topLeftCell="H1" zoomScale="90" zoomScaleNormal="90" workbookViewId="0">
      <selection activeCell="T8" sqref="T8"/>
    </sheetView>
  </sheetViews>
  <sheetFormatPr defaultColWidth="10.6640625" defaultRowHeight="15.5" x14ac:dyDescent="0.35"/>
  <cols>
    <col min="1" max="1" width="19.33203125" bestFit="1" customWidth="1"/>
    <col min="14" max="14" width="12" customWidth="1"/>
    <col min="20" max="20" width="11.9140625" bestFit="1" customWidth="1"/>
  </cols>
  <sheetData>
    <row r="1" spans="1:20" ht="31.5" thickBot="1" x14ac:dyDescent="0.4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N1" s="30" t="s">
        <v>125</v>
      </c>
      <c r="O1" s="30" t="s">
        <v>9</v>
      </c>
      <c r="P1" s="30" t="s">
        <v>126</v>
      </c>
      <c r="T1" t="s">
        <v>130</v>
      </c>
    </row>
    <row r="2" spans="1:20" ht="18" customHeight="1" x14ac:dyDescent="0.35">
      <c r="A2" s="1" t="s">
        <v>11</v>
      </c>
      <c r="B2" s="2">
        <v>0.66600000000000004</v>
      </c>
      <c r="C2" s="2">
        <v>0</v>
      </c>
      <c r="D2" s="2">
        <v>0.33</v>
      </c>
      <c r="E2" s="1">
        <v>5</v>
      </c>
      <c r="F2" s="2">
        <f>E2/60</f>
        <v>8.3333333333333329E-2</v>
      </c>
      <c r="G2" s="15">
        <v>2.5057870370370373E-2</v>
      </c>
      <c r="H2" s="2">
        <f>36+F2</f>
        <v>36.083333333333336</v>
      </c>
      <c r="I2" s="3">
        <f>(1000* (B2-1.75 * (C2)))/(D2*0.2*(H2-F2))</f>
        <v>280.30303030303025</v>
      </c>
      <c r="J2" s="3">
        <f>AVERAGE(I2:I3)</f>
        <v>269.93897306397298</v>
      </c>
      <c r="K2" s="3">
        <f>STDEV(I2:I3)</f>
        <v>14.656990308685813</v>
      </c>
      <c r="N2" s="11">
        <f>I2/'Data for Chart'!$C$3</f>
        <v>1.0565378465540873</v>
      </c>
      <c r="O2" s="3">
        <f>AVERAGE(N2:N3)</f>
        <v>1.017472914915357</v>
      </c>
      <c r="P2" s="3">
        <f>STDEV(N2:N3)</f>
        <v>5.5246156136670312E-2</v>
      </c>
      <c r="Q2">
        <v>1</v>
      </c>
      <c r="R2" s="3">
        <v>1.017472914915357</v>
      </c>
      <c r="S2" t="s">
        <v>107</v>
      </c>
      <c r="T2">
        <f>TTEST(R2:R4,R5:R7,2,2)</f>
        <v>2.075886455764736E-5</v>
      </c>
    </row>
    <row r="3" spans="1:20" ht="18" customHeight="1" x14ac:dyDescent="0.35">
      <c r="A3" s="1" t="s">
        <v>12</v>
      </c>
      <c r="B3" s="5">
        <v>0.61499999999999999</v>
      </c>
      <c r="C3" s="5">
        <v>-1E-3</v>
      </c>
      <c r="D3" s="2">
        <v>0.33</v>
      </c>
      <c r="E3" s="1">
        <v>5</v>
      </c>
      <c r="F3" s="2">
        <f>E3/60</f>
        <v>8.3333333333333329E-2</v>
      </c>
      <c r="G3" s="15">
        <v>2.5057870370370373E-2</v>
      </c>
      <c r="H3" s="2">
        <f t="shared" ref="H3:H7" si="0">36+F3</f>
        <v>36.083333333333336</v>
      </c>
      <c r="I3" s="3">
        <f>(1000* (B3-1.75 * (C3)))/(D3*0.2*(H3-F3))</f>
        <v>259.57491582491576</v>
      </c>
      <c r="J3" s="6"/>
      <c r="K3" s="6"/>
      <c r="N3" s="11">
        <f>I3/'Data for Chart'!$C$3</f>
        <v>0.97840798327662659</v>
      </c>
      <c r="O3" s="6"/>
      <c r="P3" s="6"/>
      <c r="Q3">
        <v>2</v>
      </c>
      <c r="R3" s="6">
        <v>1.0079576066934752</v>
      </c>
      <c r="S3" t="s">
        <v>92</v>
      </c>
      <c r="T3">
        <f>TTEST(R8:R10,R11:R13,2,2)</f>
        <v>7.8277809700809647E-4</v>
      </c>
    </row>
    <row r="4" spans="1:20" ht="18" customHeight="1" x14ac:dyDescent="0.35">
      <c r="A4" s="1" t="s">
        <v>13</v>
      </c>
      <c r="B4" s="5">
        <v>0.623</v>
      </c>
      <c r="C4" s="5">
        <v>0</v>
      </c>
      <c r="D4" s="5">
        <v>0.32500000000000001</v>
      </c>
      <c r="E4" s="4">
        <v>10</v>
      </c>
      <c r="F4" s="5">
        <f t="shared" ref="F4:F20" si="1">E4/60</f>
        <v>0.16666666666666666</v>
      </c>
      <c r="G4" s="15">
        <v>2.5115740740740741E-2</v>
      </c>
      <c r="H4" s="2">
        <f t="shared" si="0"/>
        <v>36.166666666666664</v>
      </c>
      <c r="I4" s="3">
        <f t="shared" ref="I4:I25" si="2">(1000* (B4-1.75 * (C4)))/(D4*0.2*(H4-F4))</f>
        <v>266.23931623931628</v>
      </c>
      <c r="J4" s="6">
        <f>AVERAGE(I4:I5)</f>
        <v>267.41452991452991</v>
      </c>
      <c r="K4" s="6">
        <f>STDEV(I4:I5)</f>
        <v>1.6620031181734805</v>
      </c>
      <c r="N4" s="11">
        <f>I4/'Data for Chart'!$C$3</f>
        <v>1.0035279088614224</v>
      </c>
      <c r="O4" s="6">
        <f>AVERAGE(N4:N5)</f>
        <v>1.0079576066934752</v>
      </c>
      <c r="P4" s="6">
        <f>STDEV(N4:N5)</f>
        <v>6.2645387513038022E-3</v>
      </c>
      <c r="Q4">
        <v>3</v>
      </c>
      <c r="R4" s="6">
        <v>0.97456947839116759</v>
      </c>
      <c r="S4" t="s">
        <v>93</v>
      </c>
      <c r="T4">
        <f>TTEST(R14:R16,R17:R19,2,2)</f>
        <v>2.1545566581690375E-2</v>
      </c>
    </row>
    <row r="5" spans="1:20" ht="18" customHeight="1" x14ac:dyDescent="0.35">
      <c r="A5" s="1" t="s">
        <v>14</v>
      </c>
      <c r="B5" s="5">
        <v>0.625</v>
      </c>
      <c r="C5" s="5">
        <v>-2E-3</v>
      </c>
      <c r="D5" s="5">
        <v>0.32500000000000001</v>
      </c>
      <c r="E5" s="4">
        <v>10</v>
      </c>
      <c r="F5" s="5">
        <f t="shared" ref="F5" si="3">E5/60</f>
        <v>0.16666666666666666</v>
      </c>
      <c r="G5" s="15">
        <v>2.5115740740740741E-2</v>
      </c>
      <c r="H5" s="2">
        <f t="shared" si="0"/>
        <v>36.166666666666664</v>
      </c>
      <c r="I5" s="3">
        <f t="shared" si="2"/>
        <v>268.58974358974359</v>
      </c>
      <c r="J5" s="6"/>
      <c r="K5" s="6"/>
      <c r="N5" s="11">
        <f>I5/'Data for Chart'!$C$3</f>
        <v>1.0123873045255281</v>
      </c>
      <c r="O5" s="6"/>
      <c r="P5" s="6"/>
      <c r="Q5">
        <v>4</v>
      </c>
      <c r="R5" s="6">
        <v>0.61569954546090488</v>
      </c>
      <c r="S5" t="s">
        <v>111</v>
      </c>
      <c r="T5">
        <f>TTEST(R20:R22,R23:R25,2,2)</f>
        <v>3.3617555720914266E-2</v>
      </c>
    </row>
    <row r="6" spans="1:20" ht="18" customHeight="1" x14ac:dyDescent="0.35">
      <c r="A6" s="1" t="s">
        <v>15</v>
      </c>
      <c r="B6" s="5">
        <v>0.61599999999999999</v>
      </c>
      <c r="C6" s="5">
        <v>-3.0000000000000001E-3</v>
      </c>
      <c r="D6" s="5">
        <v>0.33600000000000002</v>
      </c>
      <c r="E6" s="4">
        <v>15</v>
      </c>
      <c r="F6" s="5">
        <f t="shared" si="1"/>
        <v>0.25</v>
      </c>
      <c r="G6" s="15">
        <v>2.5173611111111108E-2</v>
      </c>
      <c r="H6" s="2">
        <f t="shared" si="0"/>
        <v>36.25</v>
      </c>
      <c r="I6" s="3">
        <f t="shared" si="2"/>
        <v>256.79976851851848</v>
      </c>
      <c r="J6" s="6">
        <f>AVERAGE(I6:I7)</f>
        <v>258.55654761904759</v>
      </c>
      <c r="K6" s="6">
        <f>STDEV(I6:I7)</f>
        <v>2.4844608300618423</v>
      </c>
      <c r="N6" s="11">
        <f>I6/'Data for Chart'!$C$3</f>
        <v>0.96794770335813418</v>
      </c>
      <c r="O6" s="6">
        <f>AVERAGE(N6:N7)</f>
        <v>0.97456947839116759</v>
      </c>
      <c r="P6" s="6">
        <f>STDEV(N6:N7)</f>
        <v>9.364604058699471E-3</v>
      </c>
      <c r="Q6">
        <v>5</v>
      </c>
      <c r="R6" s="6">
        <v>0.59342472585747674</v>
      </c>
      <c r="S6" s="20"/>
    </row>
    <row r="7" spans="1:20" ht="18" customHeight="1" x14ac:dyDescent="0.35">
      <c r="A7" s="1" t="s">
        <v>16</v>
      </c>
      <c r="B7" s="5">
        <v>0.628</v>
      </c>
      <c r="C7" s="5">
        <v>-1E-3</v>
      </c>
      <c r="D7" s="5">
        <v>0.33600000000000002</v>
      </c>
      <c r="E7" s="4">
        <v>15</v>
      </c>
      <c r="F7" s="5">
        <f t="shared" ref="F7" si="4">E7/60</f>
        <v>0.25</v>
      </c>
      <c r="G7" s="15">
        <v>2.5173611111111108E-2</v>
      </c>
      <c r="H7" s="2">
        <f t="shared" si="0"/>
        <v>36.25</v>
      </c>
      <c r="I7" s="3">
        <f t="shared" si="2"/>
        <v>260.31332671957665</v>
      </c>
      <c r="J7" s="6"/>
      <c r="K7" s="6"/>
      <c r="N7" s="11">
        <f>I7/'Data for Chart'!$C$3</f>
        <v>0.9811912534242011</v>
      </c>
      <c r="O7" s="6"/>
      <c r="P7" s="6"/>
      <c r="Q7">
        <v>6</v>
      </c>
      <c r="R7" s="6">
        <v>0.57503818764903336</v>
      </c>
      <c r="S7" s="20"/>
    </row>
    <row r="8" spans="1:20" ht="18" customHeight="1" x14ac:dyDescent="0.35">
      <c r="A8" s="1" t="s">
        <v>17</v>
      </c>
      <c r="B8" s="5">
        <v>0.51100000000000001</v>
      </c>
      <c r="C8" s="5">
        <v>2E-3</v>
      </c>
      <c r="D8" s="5">
        <v>0.30399999999999999</v>
      </c>
      <c r="E8" s="4">
        <v>20</v>
      </c>
      <c r="F8" s="5">
        <f t="shared" si="1"/>
        <v>0.33333333333333331</v>
      </c>
      <c r="G8" s="15">
        <v>3.8252314814814815E-2</v>
      </c>
      <c r="H8" s="2">
        <f>55+F2</f>
        <v>55.083333333333336</v>
      </c>
      <c r="I8" s="3">
        <f t="shared" si="2"/>
        <v>152.45734198509973</v>
      </c>
      <c r="J8" s="6">
        <f>AVERAGE(I8:I9)</f>
        <v>163.34715212689258</v>
      </c>
      <c r="K8" s="6">
        <f>STDEV(I8:I9)</f>
        <v>15.400517194191506</v>
      </c>
      <c r="N8" s="11">
        <f>I8/'Data for Chart'!$C$3</f>
        <v>0.57465290909684463</v>
      </c>
      <c r="O8" s="6">
        <f>AVERAGE(N8:N9)</f>
        <v>0.61569954546090488</v>
      </c>
      <c r="P8" s="6">
        <f>STDEV(N8:N9)</f>
        <v>5.8048709835850754E-2</v>
      </c>
      <c r="Q8">
        <v>7</v>
      </c>
      <c r="R8" s="6">
        <v>0.9794652250711029</v>
      </c>
      <c r="S8" s="21"/>
    </row>
    <row r="9" spans="1:20" ht="18" customHeight="1" x14ac:dyDescent="0.35">
      <c r="A9" s="1" t="s">
        <v>18</v>
      </c>
      <c r="B9" s="5">
        <v>0.58699999999999997</v>
      </c>
      <c r="C9" s="5">
        <v>4.0000000000000001E-3</v>
      </c>
      <c r="D9" s="5">
        <v>0.30399999999999999</v>
      </c>
      <c r="E9" s="4">
        <v>20</v>
      </c>
      <c r="F9" s="5">
        <f t="shared" ref="F9" si="5">E9/60</f>
        <v>0.33333333333333331</v>
      </c>
      <c r="G9" s="15">
        <v>3.8252314814814815E-2</v>
      </c>
      <c r="H9" s="2">
        <f t="shared" ref="H9:H13" si="6">55+F3</f>
        <v>55.083333333333336</v>
      </c>
      <c r="I9" s="3">
        <f t="shared" si="2"/>
        <v>174.2369622686854</v>
      </c>
      <c r="J9" s="6"/>
      <c r="K9" s="6"/>
      <c r="N9" s="11">
        <f>I9/'Data for Chart'!$C$3</f>
        <v>0.65674618182496525</v>
      </c>
      <c r="O9" s="6"/>
      <c r="P9" s="6"/>
      <c r="Q9">
        <v>8</v>
      </c>
      <c r="R9" s="6">
        <v>0.95877656741317319</v>
      </c>
      <c r="S9" s="21"/>
    </row>
    <row r="10" spans="1:20" ht="18" customHeight="1" x14ac:dyDescent="0.35">
      <c r="A10" s="1" t="s">
        <v>19</v>
      </c>
      <c r="B10" s="5">
        <v>0.45700000000000002</v>
      </c>
      <c r="C10" s="5">
        <v>2E-3</v>
      </c>
      <c r="D10" s="5">
        <v>0.307</v>
      </c>
      <c r="E10" s="4">
        <v>25</v>
      </c>
      <c r="F10" s="5">
        <f t="shared" si="1"/>
        <v>0.41666666666666669</v>
      </c>
      <c r="G10" s="15">
        <v>3.8310185185185183E-2</v>
      </c>
      <c r="H10" s="2">
        <f t="shared" si="6"/>
        <v>55.166666666666664</v>
      </c>
      <c r="I10" s="3">
        <f t="shared" si="2"/>
        <v>134.90399059985424</v>
      </c>
      <c r="J10" s="6">
        <f>AVERAGE(I10:I11)</f>
        <v>157.43756786102063</v>
      </c>
      <c r="K10" s="6">
        <f>STDEV(I10:I11)</f>
        <v>31.867290571523526</v>
      </c>
      <c r="N10" s="11">
        <f>I10/'Data for Chart'!$C$3</f>
        <v>0.50848958559540047</v>
      </c>
      <c r="O10" s="6">
        <f>AVERAGE(N10:N11)</f>
        <v>0.59342472585747674</v>
      </c>
      <c r="P10" s="6">
        <f>STDEV(N10:N11)</f>
        <v>0.12011642728068971</v>
      </c>
      <c r="Q10">
        <v>9</v>
      </c>
      <c r="R10" s="6">
        <v>1.0617582075157239</v>
      </c>
    </row>
    <row r="11" spans="1:20" ht="18" customHeight="1" x14ac:dyDescent="0.35">
      <c r="A11" s="1" t="s">
        <v>20</v>
      </c>
      <c r="B11" s="5">
        <v>0.61199999999999999</v>
      </c>
      <c r="C11" s="5">
        <v>4.0000000000000001E-3</v>
      </c>
      <c r="D11" s="5">
        <v>0.307</v>
      </c>
      <c r="E11" s="4">
        <v>25</v>
      </c>
      <c r="F11" s="5">
        <f t="shared" ref="F11" si="7">E11/60</f>
        <v>0.41666666666666669</v>
      </c>
      <c r="G11" s="15">
        <v>3.8310185185185183E-2</v>
      </c>
      <c r="H11" s="2">
        <f t="shared" si="6"/>
        <v>55.166666666666664</v>
      </c>
      <c r="I11" s="3">
        <f t="shared" si="2"/>
        <v>179.97114512218701</v>
      </c>
      <c r="J11" s="6"/>
      <c r="K11" s="6"/>
      <c r="N11" s="11">
        <f>I11/'Data for Chart'!$C$3</f>
        <v>0.67835986611955301</v>
      </c>
      <c r="O11" s="6"/>
      <c r="P11" s="6"/>
      <c r="Q11">
        <v>10</v>
      </c>
      <c r="R11" s="6">
        <v>0.68271255706230205</v>
      </c>
    </row>
    <row r="12" spans="1:20" ht="18" customHeight="1" x14ac:dyDescent="0.35">
      <c r="A12" s="1" t="s">
        <v>21</v>
      </c>
      <c r="B12" s="5">
        <v>0.60199999999999998</v>
      </c>
      <c r="C12" s="5">
        <v>8.0000000000000002E-3</v>
      </c>
      <c r="D12" s="5">
        <v>0.313</v>
      </c>
      <c r="E12" s="4">
        <v>30</v>
      </c>
      <c r="F12" s="5">
        <f t="shared" si="1"/>
        <v>0.5</v>
      </c>
      <c r="G12" s="15">
        <v>3.8368055555555551E-2</v>
      </c>
      <c r="H12" s="2">
        <f t="shared" si="6"/>
        <v>55.25</v>
      </c>
      <c r="I12" s="3">
        <f t="shared" si="2"/>
        <v>171.56111864851852</v>
      </c>
      <c r="J12" s="6">
        <f>AVERAGE(I12:I13)</f>
        <v>152.55955767575531</v>
      </c>
      <c r="K12" s="6">
        <f>STDEV(I12:I13)</f>
        <v>26.872265233940976</v>
      </c>
      <c r="N12" s="11">
        <f>I12/'Data for Chart'!$C$3</f>
        <v>0.64666020432728977</v>
      </c>
      <c r="O12" s="6">
        <f>AVERAGE(N12:N13)</f>
        <v>0.57503818764903336</v>
      </c>
      <c r="P12" s="6">
        <f>STDEV(N12:N13)</f>
        <v>0.10128882735090282</v>
      </c>
      <c r="Q12">
        <v>11</v>
      </c>
      <c r="R12" s="3">
        <v>0.70628854328283819</v>
      </c>
    </row>
    <row r="13" spans="1:20" ht="18" customHeight="1" x14ac:dyDescent="0.35">
      <c r="A13" s="1" t="s">
        <v>22</v>
      </c>
      <c r="B13" s="5">
        <v>0.49099999999999999</v>
      </c>
      <c r="C13" s="5">
        <v>1.9E-2</v>
      </c>
      <c r="D13" s="5">
        <v>0.313</v>
      </c>
      <c r="E13" s="4">
        <v>30</v>
      </c>
      <c r="F13" s="5">
        <f t="shared" ref="F13" si="8">E13/60</f>
        <v>0.5</v>
      </c>
      <c r="G13" s="15">
        <v>3.8368055555555551E-2</v>
      </c>
      <c r="H13" s="2">
        <f t="shared" si="6"/>
        <v>55.25</v>
      </c>
      <c r="I13" s="3">
        <f t="shared" si="2"/>
        <v>133.55799670299211</v>
      </c>
      <c r="J13" s="6"/>
      <c r="K13" s="6"/>
      <c r="N13" s="11">
        <f>I13/'Data for Chart'!$C$3</f>
        <v>0.50341617097077707</v>
      </c>
      <c r="O13" s="6"/>
      <c r="P13" s="6"/>
      <c r="Q13">
        <v>12</v>
      </c>
      <c r="R13" s="6">
        <v>0.7114583489386096</v>
      </c>
    </row>
    <row r="14" spans="1:20" ht="18" customHeight="1" x14ac:dyDescent="0.35">
      <c r="A14" s="1" t="s">
        <v>23</v>
      </c>
      <c r="B14" s="5">
        <v>0.39300000000000002</v>
      </c>
      <c r="C14" s="5">
        <v>6.0000000000000001E-3</v>
      </c>
      <c r="D14" s="5">
        <v>0.32200000000000001</v>
      </c>
      <c r="E14" s="4">
        <v>35</v>
      </c>
      <c r="F14" s="5">
        <f t="shared" si="1"/>
        <v>0.58333333333333337</v>
      </c>
      <c r="G14" s="15">
        <v>5.0752314814814813E-2</v>
      </c>
      <c r="H14" s="2">
        <f>73+F2</f>
        <v>73.083333333333329</v>
      </c>
      <c r="I14" s="3">
        <f t="shared" si="2"/>
        <v>81.923324052259588</v>
      </c>
      <c r="J14" s="6">
        <f>AVERAGE(I14:I15)</f>
        <v>84.466695223816672</v>
      </c>
      <c r="K14" s="6">
        <f>STDEV(I14:I15)</f>
        <v>3.5968700049647757</v>
      </c>
      <c r="N14">
        <f>I14/'Data for Chart'!$C$5</f>
        <v>0.94997261132094291</v>
      </c>
      <c r="O14" s="6">
        <f>AVERAGE(N14:N15)</f>
        <v>0.9794652250711029</v>
      </c>
      <c r="P14" s="6">
        <f>STDEV(N14:N15)</f>
        <v>4.1708854355307565E-2</v>
      </c>
      <c r="Q14">
        <v>13</v>
      </c>
      <c r="R14" s="3">
        <v>1.0539389218666493</v>
      </c>
    </row>
    <row r="15" spans="1:20" ht="18" customHeight="1" x14ac:dyDescent="0.35">
      <c r="A15" s="1" t="s">
        <v>24</v>
      </c>
      <c r="B15" s="5">
        <v>0.41499999999999998</v>
      </c>
      <c r="C15" s="5">
        <v>5.0000000000000001E-3</v>
      </c>
      <c r="D15" s="5">
        <v>0.32200000000000001</v>
      </c>
      <c r="E15" s="4">
        <v>35</v>
      </c>
      <c r="F15" s="5">
        <f t="shared" ref="F15" si="9">E15/60</f>
        <v>0.58333333333333337</v>
      </c>
      <c r="G15" s="15">
        <v>5.0752314814814813E-2</v>
      </c>
      <c r="H15" s="2">
        <f t="shared" ref="H15:H19" si="10">73+F3</f>
        <v>73.083333333333329</v>
      </c>
      <c r="I15" s="3">
        <f t="shared" si="2"/>
        <v>87.010066395373755</v>
      </c>
      <c r="J15" s="6"/>
      <c r="K15" s="6"/>
      <c r="N15">
        <f>I15/'Data for Chart'!$C$5</f>
        <v>1.008957838821263</v>
      </c>
      <c r="O15" s="6"/>
      <c r="P15" s="6"/>
      <c r="Q15">
        <v>14</v>
      </c>
      <c r="R15" s="6">
        <v>0.92275167871406061</v>
      </c>
    </row>
    <row r="16" spans="1:20" ht="18" customHeight="1" x14ac:dyDescent="0.35">
      <c r="A16" s="1" t="s">
        <v>25</v>
      </c>
      <c r="B16" s="5">
        <v>0.40500000000000003</v>
      </c>
      <c r="C16" s="5">
        <v>7.0000000000000001E-3</v>
      </c>
      <c r="D16" s="5">
        <v>0.34</v>
      </c>
      <c r="E16" s="4">
        <v>40</v>
      </c>
      <c r="F16" s="5">
        <f t="shared" si="1"/>
        <v>0.66666666666666663</v>
      </c>
      <c r="G16" s="15">
        <v>5.0810185185185187E-2</v>
      </c>
      <c r="H16" s="2">
        <f t="shared" si="10"/>
        <v>73.166666666666671</v>
      </c>
      <c r="I16" s="3">
        <f t="shared" si="2"/>
        <v>79.665314401622723</v>
      </c>
      <c r="J16" s="6">
        <f>AVERAGE(I16:I17)</f>
        <v>82.682555780933058</v>
      </c>
      <c r="K16" s="6">
        <f>STDEV(I16:I17)</f>
        <v>4.2670236795739793</v>
      </c>
      <c r="N16">
        <f>I16/'Data for Chart'!$C$5</f>
        <v>0.92378901404850988</v>
      </c>
      <c r="O16" s="6">
        <f>AVERAGE(N16:N17)</f>
        <v>0.95877656741317319</v>
      </c>
      <c r="P16" s="6">
        <f>STDEV(N16:N17)</f>
        <v>4.9479872482559341E-2</v>
      </c>
      <c r="Q16">
        <v>15</v>
      </c>
      <c r="R16" s="6">
        <v>1.0233093994192899</v>
      </c>
    </row>
    <row r="17" spans="1:18" ht="18" customHeight="1" x14ac:dyDescent="0.35">
      <c r="A17" s="1" t="s">
        <v>26</v>
      </c>
      <c r="B17" s="5">
        <v>0.433</v>
      </c>
      <c r="C17" s="5">
        <v>6.0000000000000001E-3</v>
      </c>
      <c r="D17" s="5">
        <v>0.34</v>
      </c>
      <c r="E17" s="4">
        <v>40</v>
      </c>
      <c r="F17" s="5">
        <f t="shared" ref="F17" si="11">E17/60</f>
        <v>0.66666666666666663</v>
      </c>
      <c r="G17" s="15">
        <v>5.0810185185185187E-2</v>
      </c>
      <c r="H17" s="2">
        <f t="shared" si="10"/>
        <v>73.166666666666671</v>
      </c>
      <c r="I17" s="3">
        <f t="shared" si="2"/>
        <v>85.699797160243392</v>
      </c>
      <c r="J17" s="6"/>
      <c r="K17" s="6"/>
      <c r="N17">
        <f>I17/'Data for Chart'!$C$5</f>
        <v>0.9937641207778366</v>
      </c>
      <c r="O17" s="6"/>
      <c r="P17" s="6"/>
      <c r="Q17">
        <v>16</v>
      </c>
      <c r="R17" s="6">
        <v>1.1371673926803485</v>
      </c>
    </row>
    <row r="18" spans="1:18" ht="18" customHeight="1" x14ac:dyDescent="0.35">
      <c r="A18" s="1" t="s">
        <v>27</v>
      </c>
      <c r="B18" s="5">
        <v>0.42299999999999999</v>
      </c>
      <c r="C18" s="5">
        <v>7.0000000000000001E-3</v>
      </c>
      <c r="D18" s="5">
        <v>0.309</v>
      </c>
      <c r="E18" s="4">
        <v>45</v>
      </c>
      <c r="F18" s="5">
        <f t="shared" si="1"/>
        <v>0.75</v>
      </c>
      <c r="G18" s="15">
        <v>5.0868055555555548E-2</v>
      </c>
      <c r="H18" s="2">
        <f t="shared" si="10"/>
        <v>73.25</v>
      </c>
      <c r="I18" s="3">
        <f>(1000* (B18-1.75 * (C18)))/(D18*0.2*(H18-F18))</f>
        <v>91.67503626827363</v>
      </c>
      <c r="J18" s="6">
        <f>AVERAGE(I18:I19)</f>
        <v>91.563441580180779</v>
      </c>
      <c r="K18" s="6">
        <f>STDEV(I18:I19)</f>
        <v>0.15781872138970443</v>
      </c>
      <c r="N18">
        <f>I18/'Data for Chart'!$C$5</f>
        <v>1.0630522455504781</v>
      </c>
      <c r="O18" s="6">
        <f>AVERAGE(N18:N19)</f>
        <v>1.0617582075157239</v>
      </c>
      <c r="P18" s="6">
        <f>STDEV(N18:N19)</f>
        <v>1.8300461389757761E-3</v>
      </c>
      <c r="Q18">
        <v>17</v>
      </c>
      <c r="R18" s="6">
        <v>1.2698615233370389</v>
      </c>
    </row>
    <row r="19" spans="1:18" ht="18" customHeight="1" x14ac:dyDescent="0.35">
      <c r="A19" s="1" t="s">
        <v>28</v>
      </c>
      <c r="B19" s="5">
        <v>0.42199999999999999</v>
      </c>
      <c r="C19" s="5">
        <v>7.0000000000000001E-3</v>
      </c>
      <c r="D19" s="5">
        <v>0.309</v>
      </c>
      <c r="E19" s="4">
        <v>45</v>
      </c>
      <c r="F19" s="5">
        <f t="shared" ref="F19" si="12">E19/60</f>
        <v>0.75</v>
      </c>
      <c r="G19" s="15">
        <v>5.0868055555555548E-2</v>
      </c>
      <c r="H19" s="2">
        <f t="shared" si="10"/>
        <v>73.25</v>
      </c>
      <c r="I19" s="3">
        <f t="shared" si="2"/>
        <v>91.451846892087929</v>
      </c>
      <c r="J19" s="6"/>
      <c r="K19" s="6"/>
      <c r="N19">
        <f>I19/'Data for Chart'!$C$5</f>
        <v>1.06046416948097</v>
      </c>
      <c r="O19" s="6"/>
      <c r="P19" s="6"/>
      <c r="Q19">
        <v>18</v>
      </c>
      <c r="R19" s="6">
        <v>1.1986623476053579</v>
      </c>
    </row>
    <row r="20" spans="1:18" ht="18" customHeight="1" x14ac:dyDescent="0.35">
      <c r="A20" s="1" t="s">
        <v>29</v>
      </c>
      <c r="B20" s="5">
        <v>0.42</v>
      </c>
      <c r="C20" s="5">
        <v>2E-3</v>
      </c>
      <c r="D20" s="5">
        <v>0.29699999999999999</v>
      </c>
      <c r="E20" s="4">
        <v>50</v>
      </c>
      <c r="F20" s="5">
        <f t="shared" si="1"/>
        <v>0.83333333333333337</v>
      </c>
      <c r="G20" s="15">
        <v>8.3333333333333329E-2</v>
      </c>
      <c r="H20" s="2">
        <f>120</f>
        <v>120</v>
      </c>
      <c r="I20" s="3">
        <f t="shared" si="2"/>
        <v>58.840149749240659</v>
      </c>
      <c r="J20" s="6">
        <f>AVERAGE(I20:I21)</f>
        <v>58.875467966377059</v>
      </c>
      <c r="K20" s="6">
        <f>STDEV(I20:I21)</f>
        <v>4.9947501673134324E-2</v>
      </c>
      <c r="N20">
        <f>I20/'Data for Chart'!$C$5</f>
        <v>0.68230301143718974</v>
      </c>
      <c r="O20" s="6">
        <f>AVERAGE(N20:N21)</f>
        <v>0.68271255706230205</v>
      </c>
      <c r="P20" s="6">
        <f>STDEV(N20:N21)</f>
        <v>5.791849774444695E-4</v>
      </c>
      <c r="Q20">
        <v>19</v>
      </c>
      <c r="R20" s="6">
        <v>0.91128789926710396</v>
      </c>
    </row>
    <row r="21" spans="1:18" ht="18" customHeight="1" x14ac:dyDescent="0.35">
      <c r="A21" s="1" t="s">
        <v>30</v>
      </c>
      <c r="B21" s="5">
        <v>0.42399999999999999</v>
      </c>
      <c r="C21" s="5">
        <v>4.0000000000000001E-3</v>
      </c>
      <c r="D21" s="5">
        <v>0.29699999999999999</v>
      </c>
      <c r="E21" s="4">
        <v>50</v>
      </c>
      <c r="F21" s="5">
        <f t="shared" ref="F21" si="13">E21/60</f>
        <v>0.83333333333333337</v>
      </c>
      <c r="G21" s="15">
        <v>8.3333333333333329E-2</v>
      </c>
      <c r="H21" s="2">
        <f>120</f>
        <v>120</v>
      </c>
      <c r="I21" s="3">
        <f t="shared" si="2"/>
        <v>58.910786183513459</v>
      </c>
      <c r="J21" s="6"/>
      <c r="K21" s="6"/>
      <c r="N21">
        <f>I21/'Data for Chart'!$C$5</f>
        <v>0.68312210268741447</v>
      </c>
      <c r="O21" s="6"/>
      <c r="P21" s="6"/>
      <c r="Q21">
        <v>20</v>
      </c>
      <c r="R21" s="6">
        <v>1.1601395948361977</v>
      </c>
    </row>
    <row r="22" spans="1:18" ht="18" customHeight="1" x14ac:dyDescent="0.35">
      <c r="A22" s="1" t="s">
        <v>31</v>
      </c>
      <c r="B22" s="2">
        <v>0.42199999999999999</v>
      </c>
      <c r="C22" s="2">
        <v>3.0000000000000001E-3</v>
      </c>
      <c r="D22" s="2">
        <v>0.28699999999999998</v>
      </c>
      <c r="E22" s="1">
        <v>55</v>
      </c>
      <c r="F22" s="2">
        <f>E22/60</f>
        <v>0.91666666666666663</v>
      </c>
      <c r="G22" s="15">
        <v>8.3391203703703717E-2</v>
      </c>
      <c r="H22" s="2">
        <f>120+F2</f>
        <v>120.08333333333333</v>
      </c>
      <c r="I22" s="3">
        <f t="shared" si="2"/>
        <v>60.926878000048738</v>
      </c>
      <c r="J22" s="3">
        <f>AVERAGE(I22:I23)</f>
        <v>60.908603591530429</v>
      </c>
      <c r="K22" s="3">
        <f>STDEV(I22:I23)</f>
        <v>2.5843916370938805E-2</v>
      </c>
      <c r="N22">
        <f>I22/'Data for Chart'!$C$5</f>
        <v>0.70650045103659842</v>
      </c>
      <c r="O22" s="3">
        <f>AVERAGE(N22:N23)</f>
        <v>0.70628854328283819</v>
      </c>
      <c r="P22" s="3">
        <f>STDEV(N22:N23)</f>
        <v>2.9968281933973843E-4</v>
      </c>
      <c r="Q22">
        <v>21</v>
      </c>
      <c r="R22" s="6">
        <v>0.92857250589669849</v>
      </c>
    </row>
    <row r="23" spans="1:18" ht="18" customHeight="1" x14ac:dyDescent="0.35">
      <c r="A23" s="9" t="s">
        <v>32</v>
      </c>
      <c r="B23" s="5">
        <v>0.42699999999999999</v>
      </c>
      <c r="C23" s="5">
        <v>6.0000000000000001E-3</v>
      </c>
      <c r="D23" s="2">
        <v>0.28699999999999998</v>
      </c>
      <c r="E23" s="1">
        <v>55</v>
      </c>
      <c r="F23" s="2">
        <f>E23/60</f>
        <v>0.91666666666666663</v>
      </c>
      <c r="G23" s="15">
        <v>8.3391203703703717E-2</v>
      </c>
      <c r="H23" s="2">
        <f t="shared" ref="H23:H49" si="14">120+F3</f>
        <v>120.08333333333333</v>
      </c>
      <c r="I23" s="3">
        <f t="shared" si="2"/>
        <v>60.89032918301212</v>
      </c>
      <c r="J23" s="6"/>
      <c r="K23" s="6"/>
      <c r="N23">
        <f>I23/'Data for Chart'!$C$5</f>
        <v>0.70607663552907796</v>
      </c>
      <c r="O23" s="6"/>
      <c r="P23" s="6"/>
      <c r="Q23">
        <v>22</v>
      </c>
      <c r="R23" s="6">
        <v>0.73271974410707241</v>
      </c>
    </row>
    <row r="24" spans="1:18" ht="18" customHeight="1" x14ac:dyDescent="0.35">
      <c r="A24" s="1" t="s">
        <v>33</v>
      </c>
      <c r="B24" s="5">
        <v>0.42599999999999999</v>
      </c>
      <c r="C24" s="5">
        <v>4.0000000000000001E-3</v>
      </c>
      <c r="D24" s="5">
        <v>0.28499999999999998</v>
      </c>
      <c r="E24" s="4">
        <v>60</v>
      </c>
      <c r="F24" s="5">
        <f t="shared" ref="F24" si="15">E24/60</f>
        <v>1</v>
      </c>
      <c r="G24" s="15">
        <v>8.3449074074074078E-2</v>
      </c>
      <c r="H24" s="2">
        <f t="shared" si="14"/>
        <v>120.16666666666667</v>
      </c>
      <c r="I24" s="3">
        <f>(1000* (B24-1.75 * (C24)))/(D24*0.2*(H24-F24))</f>
        <v>61.68568273831432</v>
      </c>
      <c r="J24" s="6">
        <f>AVERAGE(I24:I25)</f>
        <v>61.354435038645569</v>
      </c>
      <c r="K24" s="6">
        <f>STDEV(I24:I25)</f>
        <v>0.46845498937643715</v>
      </c>
      <c r="N24">
        <f>I24/'Data for Chart'!$C$5</f>
        <v>0.71529945580150545</v>
      </c>
      <c r="O24" s="6">
        <f>AVERAGE(N24:N25)</f>
        <v>0.7114583489386096</v>
      </c>
      <c r="P24" s="6">
        <f>STDEV(N24:N25)</f>
        <v>5.4321454200316824E-3</v>
      </c>
      <c r="Q24">
        <v>23</v>
      </c>
      <c r="R24" s="6">
        <v>0.65433193364516695</v>
      </c>
    </row>
    <row r="25" spans="1:18" ht="18" customHeight="1" x14ac:dyDescent="0.35">
      <c r="A25" s="1" t="s">
        <v>34</v>
      </c>
      <c r="B25" s="5">
        <v>0.42499999999999999</v>
      </c>
      <c r="C25" s="5">
        <v>6.0000000000000001E-3</v>
      </c>
      <c r="D25" s="5">
        <v>0.28499999999999998</v>
      </c>
      <c r="E25" s="4">
        <v>60</v>
      </c>
      <c r="F25" s="5">
        <f t="shared" ref="F25:F41" si="16">E25/60</f>
        <v>1</v>
      </c>
      <c r="G25" s="15">
        <v>8.3449074074074078E-2</v>
      </c>
      <c r="H25" s="2">
        <f t="shared" si="14"/>
        <v>120.16666666666667</v>
      </c>
      <c r="I25" s="3">
        <f t="shared" si="2"/>
        <v>61.023187338976818</v>
      </c>
      <c r="J25" s="6"/>
      <c r="K25" s="6"/>
      <c r="N25">
        <f>I25/'Data for Chart'!$C$5</f>
        <v>0.70761724207571375</v>
      </c>
      <c r="O25" s="6"/>
      <c r="P25" s="6"/>
      <c r="Q25">
        <v>24</v>
      </c>
      <c r="R25" s="6">
        <v>0.77614017338749142</v>
      </c>
    </row>
    <row r="26" spans="1:18" x14ac:dyDescent="0.35">
      <c r="A26" s="1" t="s">
        <v>35</v>
      </c>
      <c r="B26" s="2">
        <v>0.61499999999999999</v>
      </c>
      <c r="C26" s="2">
        <v>2E-3</v>
      </c>
      <c r="D26" s="2">
        <v>0.32700000000000001</v>
      </c>
      <c r="E26" s="4">
        <v>65</v>
      </c>
      <c r="F26" s="5">
        <f t="shared" si="16"/>
        <v>1.0833333333333333</v>
      </c>
      <c r="G26" s="15">
        <v>8.3506944444444453E-2</v>
      </c>
      <c r="H26" s="2">
        <f t="shared" si="14"/>
        <v>120.25</v>
      </c>
      <c r="I26" s="3">
        <f>(1000* (B26-1.75 * (C26)))/(D26*0.2*(H26-F26))</f>
        <v>78.462821582087642</v>
      </c>
      <c r="J26" s="3">
        <f>AVERAGE(I26:I27)</f>
        <v>78.158080451658435</v>
      </c>
      <c r="K26" s="3">
        <f>STDEV(I26:I27)</f>
        <v>0.43096903966589273</v>
      </c>
      <c r="N26">
        <f>I26/'Data for Chart'!$C$7</f>
        <v>1.0580482671396774</v>
      </c>
      <c r="O26" s="3">
        <f>AVERAGE(N26:N27)</f>
        <v>1.0539389218666493</v>
      </c>
      <c r="P26" s="3">
        <f>STDEV(N26:N27)</f>
        <v>5.8114918175902466E-3</v>
      </c>
      <c r="R26" s="6">
        <v>0.98762538060516625</v>
      </c>
    </row>
    <row r="27" spans="1:18" x14ac:dyDescent="0.35">
      <c r="A27" s="1" t="s">
        <v>36</v>
      </c>
      <c r="B27" s="5">
        <v>0.61199999999999999</v>
      </c>
      <c r="C27" s="5">
        <v>3.0000000000000001E-3</v>
      </c>
      <c r="D27" s="2">
        <v>0.32700000000000001</v>
      </c>
      <c r="E27" s="4">
        <v>65</v>
      </c>
      <c r="F27" s="5">
        <f t="shared" si="16"/>
        <v>1.0833333333333333</v>
      </c>
      <c r="G27" s="15">
        <v>8.3506944444444453E-2</v>
      </c>
      <c r="H27" s="2">
        <f t="shared" si="14"/>
        <v>120.25</v>
      </c>
      <c r="I27" s="3">
        <f>(1000* (B27-1.75 * (C27)))/(D27*0.2*(H27-F27))</f>
        <v>77.853339321229228</v>
      </c>
      <c r="J27" s="6"/>
      <c r="K27" s="6"/>
      <c r="N27">
        <f>I27/'Data for Chart'!$C$7</f>
        <v>1.049829576593621</v>
      </c>
      <c r="O27" s="6"/>
      <c r="P27" s="6"/>
      <c r="R27" s="6">
        <v>0.96398953887048444</v>
      </c>
    </row>
    <row r="28" spans="1:18" x14ac:dyDescent="0.35">
      <c r="A28" s="1" t="s">
        <v>37</v>
      </c>
      <c r="B28" s="5">
        <v>0.60299999999999998</v>
      </c>
      <c r="C28" s="5">
        <v>8.9999999999999993E-3</v>
      </c>
      <c r="D28" s="5">
        <v>0.36</v>
      </c>
      <c r="E28" s="4">
        <v>70</v>
      </c>
      <c r="F28" s="5">
        <f t="shared" si="16"/>
        <v>1.1666666666666667</v>
      </c>
      <c r="G28" s="15">
        <v>8.3564814814814814E-2</v>
      </c>
      <c r="H28" s="2">
        <f t="shared" si="14"/>
        <v>120.33333333333333</v>
      </c>
      <c r="I28" s="3">
        <f t="shared" ref="I28:I41" si="17">(1000* (B28-1.75 * (C28)))/(D28*0.2*(H28-F28))</f>
        <v>68.444055944055947</v>
      </c>
      <c r="J28" s="6">
        <f>AVERAGE(I28:I29)</f>
        <v>68.429487179487182</v>
      </c>
      <c r="K28" s="6">
        <f>STDEV(I28:I29)</f>
        <v>2.0603344440157233E-2</v>
      </c>
      <c r="N28">
        <f>I28/'Data for Chart'!$C$7</f>
        <v>0.92294813425562194</v>
      </c>
      <c r="O28" s="6">
        <f>AVERAGE(N28:N29)</f>
        <v>0.92275167871406061</v>
      </c>
      <c r="P28" s="6">
        <f>STDEV(N28:N29)</f>
        <v>2.7783009127939205E-4</v>
      </c>
      <c r="R28" s="6">
        <v>1.0483850805243495</v>
      </c>
    </row>
    <row r="29" spans="1:18" x14ac:dyDescent="0.35">
      <c r="A29" s="1" t="s">
        <v>38</v>
      </c>
      <c r="B29" s="5">
        <v>0.60799999999999998</v>
      </c>
      <c r="C29" s="5">
        <v>1.2E-2</v>
      </c>
      <c r="D29" s="5">
        <v>0.36</v>
      </c>
      <c r="E29" s="4">
        <v>70</v>
      </c>
      <c r="F29" s="5">
        <f t="shared" si="16"/>
        <v>1.1666666666666667</v>
      </c>
      <c r="G29" s="15">
        <v>8.3564814814814814E-2</v>
      </c>
      <c r="H29" s="2">
        <f t="shared" si="14"/>
        <v>120.33333333333333</v>
      </c>
      <c r="I29" s="3">
        <f t="shared" si="17"/>
        <v>68.414918414918432</v>
      </c>
      <c r="J29" s="6"/>
      <c r="K29" s="6"/>
      <c r="N29">
        <f>I29/'Data for Chart'!$C$7</f>
        <v>0.92255522317249927</v>
      </c>
      <c r="O29" s="6"/>
      <c r="P29" s="6"/>
      <c r="R29" s="6">
        <v>0.95690922234343934</v>
      </c>
    </row>
    <row r="30" spans="1:18" x14ac:dyDescent="0.35">
      <c r="A30" s="1" t="s">
        <v>39</v>
      </c>
      <c r="B30" s="5">
        <v>0.56000000000000005</v>
      </c>
      <c r="C30" s="5">
        <v>3.0000000000000001E-3</v>
      </c>
      <c r="D30" s="5">
        <v>0.307</v>
      </c>
      <c r="E30" s="4">
        <v>75</v>
      </c>
      <c r="F30" s="5">
        <f t="shared" si="16"/>
        <v>1.25</v>
      </c>
      <c r="G30" s="15">
        <v>8.3622685185185189E-2</v>
      </c>
      <c r="H30" s="2">
        <f t="shared" si="14"/>
        <v>120.41666666666667</v>
      </c>
      <c r="I30" s="3">
        <f t="shared" si="17"/>
        <v>75.818318489328263</v>
      </c>
      <c r="J30" s="6">
        <f>AVERAGE(I30:I31)</f>
        <v>75.886654062549837</v>
      </c>
      <c r="K30" s="6">
        <f>STDEV(I30:I31)</f>
        <v>9.6641094442480258E-2</v>
      </c>
      <c r="N30">
        <f>I30/'Data for Chart'!$C$7</f>
        <v>1.0223879141429106</v>
      </c>
      <c r="O30" s="6">
        <f>AVERAGE(N30:N31)</f>
        <v>1.0233093994192899</v>
      </c>
      <c r="P30" s="6">
        <f>STDEV(N30:N31)</f>
        <v>1.3031769753828156E-3</v>
      </c>
      <c r="R30" s="6">
        <v>1.1212308373770257</v>
      </c>
    </row>
    <row r="31" spans="1:18" x14ac:dyDescent="0.35">
      <c r="A31" s="1" t="s">
        <v>40</v>
      </c>
      <c r="B31" s="5">
        <v>0.56100000000000005</v>
      </c>
      <c r="C31" s="5">
        <v>3.0000000000000001E-3</v>
      </c>
      <c r="D31" s="5">
        <v>0.307</v>
      </c>
      <c r="E31" s="4">
        <v>75</v>
      </c>
      <c r="F31" s="5">
        <f t="shared" si="16"/>
        <v>1.25</v>
      </c>
      <c r="G31" s="15">
        <v>8.3622685185185189E-2</v>
      </c>
      <c r="H31" s="2">
        <f t="shared" si="14"/>
        <v>120.41666666666667</v>
      </c>
      <c r="I31" s="3">
        <f t="shared" si="17"/>
        <v>75.954989635771398</v>
      </c>
      <c r="J31" s="6"/>
      <c r="K31" s="6"/>
      <c r="N31">
        <f>I31/'Data for Chart'!$C$7</f>
        <v>1.0242308846956694</v>
      </c>
      <c r="O31" s="6"/>
      <c r="P31" s="6"/>
      <c r="R31" s="6">
        <v>1.2886010957634824</v>
      </c>
    </row>
    <row r="32" spans="1:18" x14ac:dyDescent="0.35">
      <c r="A32" s="1" t="s">
        <v>41</v>
      </c>
      <c r="B32" s="5">
        <v>0.63800000000000001</v>
      </c>
      <c r="C32" s="5">
        <v>1.2999999999999999E-2</v>
      </c>
      <c r="D32" s="5">
        <v>0.30399999999999999</v>
      </c>
      <c r="E32" s="4">
        <v>80</v>
      </c>
      <c r="F32" s="5">
        <f t="shared" si="16"/>
        <v>1.3333333333333333</v>
      </c>
      <c r="G32" s="15">
        <v>8.368055555555555E-2</v>
      </c>
      <c r="H32" s="2">
        <f t="shared" si="14"/>
        <v>120.5</v>
      </c>
      <c r="I32" s="3">
        <f t="shared" si="17"/>
        <v>84.91672800883326</v>
      </c>
      <c r="J32" s="6">
        <f>AVERAGE(I32:I33)</f>
        <v>84.330143540669837</v>
      </c>
      <c r="K32" s="6">
        <f>STDEV(I32:I33)</f>
        <v>0.82955571035411158</v>
      </c>
      <c r="N32">
        <f>I32/'Data for Chart'!$C$7</f>
        <v>1.1450773131695327</v>
      </c>
      <c r="O32" s="6">
        <f>AVERAGE(N32:N33)</f>
        <v>1.1371673926803485</v>
      </c>
      <c r="P32" s="6">
        <f>STDEV(N32:N33)</f>
        <v>1.1186316833096897E-2</v>
      </c>
    </row>
    <row r="33" spans="1:16" x14ac:dyDescent="0.35">
      <c r="A33" s="1" t="s">
        <v>42</v>
      </c>
      <c r="B33" s="5">
        <v>0.61199999999999999</v>
      </c>
      <c r="C33" s="5">
        <v>3.0000000000000001E-3</v>
      </c>
      <c r="D33" s="5">
        <v>0.30399999999999999</v>
      </c>
      <c r="E33" s="4">
        <v>80</v>
      </c>
      <c r="F33" s="5">
        <f t="shared" si="16"/>
        <v>1.3333333333333333</v>
      </c>
      <c r="G33" s="15">
        <v>8.368055555555555E-2</v>
      </c>
      <c r="H33" s="2">
        <f t="shared" si="14"/>
        <v>120.5</v>
      </c>
      <c r="I33" s="3">
        <f t="shared" si="17"/>
        <v>83.743559072506429</v>
      </c>
      <c r="J33" s="6"/>
      <c r="K33" s="6"/>
      <c r="N33">
        <f>I33/'Data for Chart'!$C$7</f>
        <v>1.1292574721911646</v>
      </c>
      <c r="O33" s="6"/>
      <c r="P33" s="6"/>
    </row>
    <row r="34" spans="1:16" x14ac:dyDescent="0.35">
      <c r="A34" s="1" t="s">
        <v>43</v>
      </c>
      <c r="B34" s="5">
        <v>0.65800000000000003</v>
      </c>
      <c r="C34" s="5">
        <v>4.0000000000000001E-3</v>
      </c>
      <c r="D34" s="5">
        <v>0.28999999999999998</v>
      </c>
      <c r="E34" s="4">
        <v>85</v>
      </c>
      <c r="F34" s="5">
        <f t="shared" si="16"/>
        <v>1.4166666666666667</v>
      </c>
      <c r="G34" s="15">
        <v>8.3738425925925938E-2</v>
      </c>
      <c r="H34" s="2">
        <f t="shared" si="14"/>
        <v>120.58333333333333</v>
      </c>
      <c r="I34" s="3">
        <f t="shared" si="17"/>
        <v>94.188570050639029</v>
      </c>
      <c r="J34" s="6">
        <f>AVERAGE(I34:I35)</f>
        <v>94.170484687726088</v>
      </c>
      <c r="K34" s="6">
        <f>STDEV(I34:I35)</f>
        <v>2.5576565511931451E-2</v>
      </c>
      <c r="N34">
        <f>I34/'Data for Chart'!$C$7</f>
        <v>1.2701053991817359</v>
      </c>
      <c r="O34" s="6">
        <f>AVERAGE(N34:N35)</f>
        <v>1.2698615233370389</v>
      </c>
      <c r="P34" s="6">
        <f>STDEV(N34:N35)</f>
        <v>3.4489252710566875E-4</v>
      </c>
    </row>
    <row r="35" spans="1:16" x14ac:dyDescent="0.35">
      <c r="A35" s="1" t="s">
        <v>44</v>
      </c>
      <c r="B35" s="5">
        <v>0.67700000000000005</v>
      </c>
      <c r="C35" s="5">
        <v>1.4999999999999999E-2</v>
      </c>
      <c r="D35" s="5">
        <v>0.28999999999999998</v>
      </c>
      <c r="E35" s="4">
        <v>85</v>
      </c>
      <c r="F35" s="5">
        <f t="shared" si="16"/>
        <v>1.4166666666666667</v>
      </c>
      <c r="G35" s="15">
        <v>8.3738425925925938E-2</v>
      </c>
      <c r="H35" s="2">
        <f t="shared" si="14"/>
        <v>120.58333333333333</v>
      </c>
      <c r="I35" s="3">
        <f t="shared" si="17"/>
        <v>94.152399324813132</v>
      </c>
      <c r="J35" s="6"/>
      <c r="K35" s="6"/>
      <c r="N35">
        <f>I35/'Data for Chart'!$C$7</f>
        <v>1.269617647492342</v>
      </c>
      <c r="O35" s="6"/>
      <c r="P35" s="6"/>
    </row>
    <row r="36" spans="1:16" x14ac:dyDescent="0.35">
      <c r="A36" s="1" t="s">
        <v>45</v>
      </c>
      <c r="B36" s="5">
        <v>0.622</v>
      </c>
      <c r="C36" s="5">
        <v>2E-3</v>
      </c>
      <c r="D36" s="5">
        <v>0.29099999999999998</v>
      </c>
      <c r="E36" s="4">
        <v>90</v>
      </c>
      <c r="F36" s="5">
        <f t="shared" si="16"/>
        <v>1.5</v>
      </c>
      <c r="G36" s="15">
        <v>8.3796296296296299E-2</v>
      </c>
      <c r="H36" s="2">
        <f t="shared" si="14"/>
        <v>120.66666666666667</v>
      </c>
      <c r="I36" s="3">
        <f t="shared" si="17"/>
        <v>89.178862374738657</v>
      </c>
      <c r="J36" s="6">
        <f>AVERAGE(I36:I37)</f>
        <v>88.890490952346624</v>
      </c>
      <c r="K36" s="6">
        <f>STDEV(I36:I37)</f>
        <v>0.40781877654764237</v>
      </c>
      <c r="N36">
        <f>I36/'Data for Chart'!$C$7</f>
        <v>1.2025509521393574</v>
      </c>
      <c r="O36" s="6">
        <f>AVERAGE(N36:N37)</f>
        <v>1.1986623476053579</v>
      </c>
      <c r="P36" s="6">
        <f>STDEV(N36:N37)</f>
        <v>5.4993172706876425E-3</v>
      </c>
    </row>
    <row r="37" spans="1:16" x14ac:dyDescent="0.35">
      <c r="A37" s="1" t="s">
        <v>46</v>
      </c>
      <c r="B37" s="5">
        <v>0.625</v>
      </c>
      <c r="C37" s="5">
        <v>6.0000000000000001E-3</v>
      </c>
      <c r="D37" s="5">
        <v>0.29099999999999998</v>
      </c>
      <c r="E37" s="4">
        <v>90</v>
      </c>
      <c r="F37" s="5">
        <f t="shared" si="16"/>
        <v>1.5</v>
      </c>
      <c r="G37" s="15">
        <v>8.3796296296296299E-2</v>
      </c>
      <c r="H37" s="2">
        <f t="shared" si="14"/>
        <v>120.66666666666667</v>
      </c>
      <c r="I37" s="3">
        <f t="shared" si="17"/>
        <v>88.602119529954578</v>
      </c>
      <c r="J37" s="6"/>
      <c r="K37" s="6"/>
      <c r="N37">
        <f>I37/'Data for Chart'!$C$7</f>
        <v>1.1947737430713583</v>
      </c>
      <c r="O37" s="6"/>
      <c r="P37" s="6"/>
    </row>
    <row r="38" spans="1:16" x14ac:dyDescent="0.35">
      <c r="A38" s="1" t="s">
        <v>47</v>
      </c>
      <c r="B38" s="5">
        <v>2.1000000000000001E-2</v>
      </c>
      <c r="C38" s="5">
        <v>5.0000000000000001E-3</v>
      </c>
      <c r="D38" s="5">
        <v>0.33100000000000002</v>
      </c>
      <c r="E38" s="4">
        <v>115</v>
      </c>
      <c r="F38" s="5">
        <f t="shared" si="16"/>
        <v>1.9166666666666667</v>
      </c>
      <c r="G38" s="15">
        <v>8.3854166666666674E-2</v>
      </c>
      <c r="H38" s="2">
        <f t="shared" si="14"/>
        <v>120.75</v>
      </c>
      <c r="I38" s="3">
        <f t="shared" si="17"/>
        <v>1.5571835951237907</v>
      </c>
      <c r="J38" s="6">
        <f>AVERAGE(I38:I39)</f>
        <v>1.5095147095587766</v>
      </c>
      <c r="K38" s="6">
        <f>STDEV(I38:I39)</f>
        <v>6.7413984469253896E-2</v>
      </c>
      <c r="N38">
        <f>I38/'Data for Chart'!$C$9</f>
        <v>0.94006541187553883</v>
      </c>
      <c r="O38" s="6">
        <f>AVERAGE(N38:N39)</f>
        <v>0.91128789926710396</v>
      </c>
      <c r="P38" s="6">
        <f>STDEV(N38:N39)</f>
        <v>4.0697548622211324E-2</v>
      </c>
    </row>
    <row r="39" spans="1:16" x14ac:dyDescent="0.35">
      <c r="A39" s="9" t="s">
        <v>48</v>
      </c>
      <c r="B39" s="5">
        <v>1.4999999999999999E-2</v>
      </c>
      <c r="C39" s="5">
        <v>2E-3</v>
      </c>
      <c r="D39" s="5">
        <v>0.33100000000000002</v>
      </c>
      <c r="E39" s="4">
        <v>115</v>
      </c>
      <c r="F39" s="5">
        <f t="shared" si="16"/>
        <v>1.9166666666666667</v>
      </c>
      <c r="G39" s="15">
        <v>8.3854166666666674E-2</v>
      </c>
      <c r="H39" s="2">
        <f t="shared" si="14"/>
        <v>120.75</v>
      </c>
      <c r="I39" s="3">
        <f t="shared" si="17"/>
        <v>1.4618458239937626</v>
      </c>
      <c r="J39" s="6"/>
      <c r="K39" s="6"/>
      <c r="N39">
        <f>I39/'Data for Chart'!$C$9</f>
        <v>0.8825103866586691</v>
      </c>
      <c r="O39" s="6"/>
      <c r="P39" s="6"/>
    </row>
    <row r="40" spans="1:16" x14ac:dyDescent="0.35">
      <c r="A40" s="1" t="s">
        <v>49</v>
      </c>
      <c r="B40" s="5">
        <v>1.6E-2</v>
      </c>
      <c r="C40" s="2">
        <v>1E-3</v>
      </c>
      <c r="D40" s="5">
        <v>0.312</v>
      </c>
      <c r="E40" s="4">
        <v>120</v>
      </c>
      <c r="F40" s="5">
        <f t="shared" si="16"/>
        <v>2</v>
      </c>
      <c r="G40" s="15">
        <v>8.3912037037037035E-2</v>
      </c>
      <c r="H40" s="2">
        <f t="shared" si="14"/>
        <v>120.83333333333333</v>
      </c>
      <c r="I40" s="3">
        <f t="shared" si="17"/>
        <v>1.9217283417844426</v>
      </c>
      <c r="J40" s="6">
        <f>AVERAGE(I40:I41)</f>
        <v>1.9217283417844426</v>
      </c>
      <c r="K40" s="6">
        <f>STDEV(I40:I41)</f>
        <v>0</v>
      </c>
      <c r="N40">
        <f>I40/'Data for Chart'!$C$9</f>
        <v>1.1601395948361977</v>
      </c>
      <c r="O40" s="6">
        <f>AVERAGE(N40:N41)</f>
        <v>1.1601395948361977</v>
      </c>
      <c r="P40" s="6">
        <f>STDEV(N40:N41)</f>
        <v>0</v>
      </c>
    </row>
    <row r="41" spans="1:16" x14ac:dyDescent="0.35">
      <c r="A41" s="1" t="s">
        <v>50</v>
      </c>
      <c r="B41" s="5">
        <v>1.6E-2</v>
      </c>
      <c r="C41" s="5">
        <v>1E-3</v>
      </c>
      <c r="D41" s="5">
        <v>0.312</v>
      </c>
      <c r="E41" s="4">
        <v>120</v>
      </c>
      <c r="F41" s="5">
        <f t="shared" si="16"/>
        <v>2</v>
      </c>
      <c r="G41" s="15">
        <v>8.3912037037037035E-2</v>
      </c>
      <c r="H41" s="2">
        <f t="shared" si="14"/>
        <v>120.83333333333333</v>
      </c>
      <c r="I41" s="3">
        <f t="shared" si="17"/>
        <v>1.9217283417844426</v>
      </c>
      <c r="J41" s="6"/>
      <c r="K41" s="6"/>
      <c r="N41">
        <f>I41/'Data for Chart'!$C$9</f>
        <v>1.1601395948361977</v>
      </c>
      <c r="O41" s="6"/>
      <c r="P41" s="6"/>
    </row>
    <row r="42" spans="1:16" x14ac:dyDescent="0.35">
      <c r="A42" s="13" t="s">
        <v>52</v>
      </c>
      <c r="B42" s="5">
        <v>1.2999999999999999E-2</v>
      </c>
      <c r="C42" s="5">
        <v>0</v>
      </c>
      <c r="D42" s="5">
        <v>0.318</v>
      </c>
      <c r="E42" s="4">
        <v>125</v>
      </c>
      <c r="F42" s="5">
        <f t="shared" ref="F42:F49" si="18">E42/60</f>
        <v>2.0833333333333335</v>
      </c>
      <c r="G42" s="15">
        <v>8.396990740740741E-2</v>
      </c>
      <c r="H42" s="2">
        <f t="shared" si="14"/>
        <v>120.91666666666667</v>
      </c>
      <c r="I42" s="3">
        <f t="shared" ref="I42:I49" si="19">(1000* (B42-1.75 * (C42)))/(D42*0.2*(H42-F42))</f>
        <v>1.7200772711635659</v>
      </c>
      <c r="J42" s="6">
        <f>AVERAGE(I42:I43)</f>
        <v>1.5381460213289579</v>
      </c>
      <c r="K42" s="6">
        <f>STDEV(I42:I43)</f>
        <v>0.25728964093559048</v>
      </c>
      <c r="N42">
        <f>I42/'Data for Chart'!$C$9</f>
        <v>1.0384036625081359</v>
      </c>
      <c r="O42" s="6">
        <f>AVERAGE(N42:N43)</f>
        <v>0.92857250589669849</v>
      </c>
      <c r="P42" s="6">
        <f>STDEV(N42:N43)</f>
        <v>0.15532471125101793</v>
      </c>
    </row>
    <row r="43" spans="1:16" x14ac:dyDescent="0.35">
      <c r="A43" s="13" t="s">
        <v>53</v>
      </c>
      <c r="B43" s="5">
        <v>1.2E-2</v>
      </c>
      <c r="C43" s="5">
        <v>1E-3</v>
      </c>
      <c r="D43" s="5">
        <v>0.318</v>
      </c>
      <c r="E43" s="4">
        <v>125</v>
      </c>
      <c r="F43" s="5">
        <f t="shared" si="18"/>
        <v>2.0833333333333335</v>
      </c>
      <c r="G43" s="15">
        <v>8.396990740740741E-2</v>
      </c>
      <c r="H43" s="2">
        <f t="shared" si="14"/>
        <v>120.91666666666667</v>
      </c>
      <c r="I43" s="3">
        <f t="shared" si="19"/>
        <v>1.35621477149435</v>
      </c>
      <c r="J43" s="6"/>
      <c r="K43" s="6"/>
      <c r="N43">
        <f>I43/'Data for Chart'!$C$9</f>
        <v>0.81874134928526099</v>
      </c>
      <c r="O43" s="6"/>
      <c r="P43" s="6"/>
    </row>
    <row r="44" spans="1:16" x14ac:dyDescent="0.35">
      <c r="A44" s="13" t="s">
        <v>54</v>
      </c>
      <c r="B44" s="5">
        <v>0.01</v>
      </c>
      <c r="C44" s="5">
        <v>0</v>
      </c>
      <c r="D44" s="5">
        <v>0.28599999999999998</v>
      </c>
      <c r="E44" s="4">
        <v>130</v>
      </c>
      <c r="F44" s="5">
        <f t="shared" si="18"/>
        <v>2.1666666666666665</v>
      </c>
      <c r="G44" s="15">
        <v>8.4027777777777771E-2</v>
      </c>
      <c r="H44" s="2">
        <f t="shared" si="14"/>
        <v>121</v>
      </c>
      <c r="I44" s="3">
        <f t="shared" si="19"/>
        <v>1.4711795917967028</v>
      </c>
      <c r="J44" s="6">
        <f>AVERAGE(I44:I45)</f>
        <v>1.2137231632322798</v>
      </c>
      <c r="K44" s="6">
        <f>STDEV(I44:I45)</f>
        <v>0.36409837299594688</v>
      </c>
      <c r="N44">
        <f>I44/'Data for Chart'!$C$9</f>
        <v>0.88814514437220893</v>
      </c>
      <c r="O44" s="6">
        <f>AVERAGE(N44:N45)</f>
        <v>0.73271974410707241</v>
      </c>
      <c r="P44" s="6">
        <f>STDEV(N44:N45)</f>
        <v>0.21980470899222301</v>
      </c>
    </row>
    <row r="45" spans="1:16" x14ac:dyDescent="0.35">
      <c r="A45" s="13" t="s">
        <v>55</v>
      </c>
      <c r="B45" s="5">
        <v>0.01</v>
      </c>
      <c r="C45" s="2">
        <v>2E-3</v>
      </c>
      <c r="D45" s="5">
        <v>0.28599999999999998</v>
      </c>
      <c r="E45" s="4">
        <v>130</v>
      </c>
      <c r="F45" s="5">
        <f t="shared" si="18"/>
        <v>2.1666666666666665</v>
      </c>
      <c r="G45" s="15">
        <v>8.4027777777777771E-2</v>
      </c>
      <c r="H45" s="2">
        <f t="shared" si="14"/>
        <v>121</v>
      </c>
      <c r="I45" s="3">
        <f t="shared" si="19"/>
        <v>0.95626673466785683</v>
      </c>
      <c r="J45" s="6"/>
      <c r="K45" s="6"/>
      <c r="N45">
        <f>I45/'Data for Chart'!$C$9</f>
        <v>0.5772943438419359</v>
      </c>
      <c r="O45" s="6"/>
      <c r="P45" s="6"/>
    </row>
    <row r="46" spans="1:16" x14ac:dyDescent="0.35">
      <c r="A46" s="13" t="s">
        <v>56</v>
      </c>
      <c r="B46" s="5">
        <v>2.7E-2</v>
      </c>
      <c r="C46" s="5">
        <v>1.2E-2</v>
      </c>
      <c r="D46" s="5">
        <v>0.29599999999999999</v>
      </c>
      <c r="E46" s="4">
        <v>135</v>
      </c>
      <c r="F46" s="5">
        <f t="shared" si="18"/>
        <v>2.25</v>
      </c>
      <c r="G46" s="15">
        <v>8.4085648148148159E-2</v>
      </c>
      <c r="H46" s="2">
        <f t="shared" si="14"/>
        <v>121.08333333333333</v>
      </c>
      <c r="I46" s="3">
        <f t="shared" si="19"/>
        <v>0.85288654713619627</v>
      </c>
      <c r="J46" s="6">
        <f>AVERAGE(I46:I47)</f>
        <v>1.0838766536522497</v>
      </c>
      <c r="K46" s="6">
        <f>STDEV(I46:I47)</f>
        <v>0.32666934140900805</v>
      </c>
      <c r="N46">
        <f>I46/'Data for Chart'!$C$9</f>
        <v>0.51488414450767228</v>
      </c>
      <c r="O46" s="6">
        <f>AVERAGE(N46:N47)</f>
        <v>0.65433193364516695</v>
      </c>
      <c r="P46" s="6">
        <f>STDEV(N46:N47)</f>
        <v>0.19720895464118884</v>
      </c>
    </row>
    <row r="47" spans="1:16" x14ac:dyDescent="0.35">
      <c r="A47" s="13" t="s">
        <v>57</v>
      </c>
      <c r="B47" s="5">
        <v>1.0999999999999999E-2</v>
      </c>
      <c r="C47" s="5">
        <v>1E-3</v>
      </c>
      <c r="D47" s="5">
        <v>0.29599999999999999</v>
      </c>
      <c r="E47" s="4">
        <v>135</v>
      </c>
      <c r="F47" s="5">
        <f t="shared" si="18"/>
        <v>2.25</v>
      </c>
      <c r="G47" s="15">
        <v>8.4085648148148159E-2</v>
      </c>
      <c r="H47" s="2">
        <f t="shared" si="14"/>
        <v>121.08333333333333</v>
      </c>
      <c r="I47" s="3">
        <f t="shared" si="19"/>
        <v>1.3148667601683031</v>
      </c>
      <c r="J47" s="6"/>
      <c r="K47" s="6"/>
      <c r="N47">
        <f>I47/'Data for Chart'!$C$9</f>
        <v>0.79377972278266173</v>
      </c>
      <c r="O47" s="6"/>
      <c r="P47" s="6"/>
    </row>
    <row r="48" spans="1:16" x14ac:dyDescent="0.35">
      <c r="A48" s="13" t="s">
        <v>58</v>
      </c>
      <c r="B48" s="5">
        <v>1.7000000000000001E-2</v>
      </c>
      <c r="C48" s="5">
        <v>5.0000000000000001E-3</v>
      </c>
      <c r="D48" s="5">
        <v>0.315</v>
      </c>
      <c r="E48" s="4">
        <v>140</v>
      </c>
      <c r="F48" s="5">
        <f t="shared" si="18"/>
        <v>2.3333333333333335</v>
      </c>
      <c r="G48" s="15">
        <v>8.414351851851852E-2</v>
      </c>
      <c r="H48" s="2">
        <f t="shared" si="14"/>
        <v>121.16666666666667</v>
      </c>
      <c r="I48" s="3">
        <f t="shared" si="19"/>
        <v>1.1019835704267682</v>
      </c>
      <c r="J48" s="6">
        <f>AVERAGE(I48:I49)</f>
        <v>1.2856474988312296</v>
      </c>
      <c r="K48" s="6">
        <f>STDEV(I48:I49)</f>
        <v>0.25974001846831024</v>
      </c>
      <c r="N48">
        <f>I48/'Data for Chart'!$C$9</f>
        <v>0.66526300576070696</v>
      </c>
      <c r="O48" s="6">
        <f>AVERAGE(N48:N49)</f>
        <v>0.77614017338749142</v>
      </c>
      <c r="P48" s="6">
        <f>STDEV(N48:N49)</f>
        <v>0.15680399421531357</v>
      </c>
    </row>
    <row r="49" spans="1:16" x14ac:dyDescent="0.35">
      <c r="A49" s="13" t="s">
        <v>59</v>
      </c>
      <c r="B49" s="5">
        <v>1.0999999999999999E-2</v>
      </c>
      <c r="C49" s="5">
        <v>0</v>
      </c>
      <c r="D49" s="5">
        <v>0.315</v>
      </c>
      <c r="E49" s="4">
        <v>140</v>
      </c>
      <c r="F49" s="5">
        <f t="shared" si="18"/>
        <v>2.3333333333333335</v>
      </c>
      <c r="G49" s="15">
        <v>8.414351851851852E-2</v>
      </c>
      <c r="H49" s="2">
        <f t="shared" si="14"/>
        <v>121.16666666666667</v>
      </c>
      <c r="I49" s="3">
        <f t="shared" si="19"/>
        <v>1.4693114272356909</v>
      </c>
      <c r="J49" s="6"/>
      <c r="K49" s="6"/>
      <c r="N49">
        <f>I49/'Data for Chart'!$C$9</f>
        <v>0.88701734101427587</v>
      </c>
      <c r="O49" s="6"/>
      <c r="P49" s="6"/>
    </row>
    <row r="50" spans="1:16" x14ac:dyDescent="0.35">
      <c r="A50" s="17" t="s">
        <v>72</v>
      </c>
      <c r="B50" s="2">
        <v>0.34</v>
      </c>
      <c r="C50" s="2">
        <v>1E-3</v>
      </c>
      <c r="D50" s="2">
        <v>0.32400000000000001</v>
      </c>
      <c r="E50" s="1">
        <v>145</v>
      </c>
      <c r="F50" s="2">
        <f>E50/60</f>
        <v>2.4166666666666665</v>
      </c>
      <c r="G50" s="15">
        <v>2.9513888888888888E-3</v>
      </c>
      <c r="H50" s="2">
        <f>4+F6</f>
        <v>4.25</v>
      </c>
      <c r="I50" s="3">
        <f>(1000* (B50-1.75 * (C50)))/(D50*0.2*(H50-F50))</f>
        <v>2847.2222222222222</v>
      </c>
      <c r="J50" s="3">
        <f>AVERAGE(I50:I51)</f>
        <v>2780.9343434343427</v>
      </c>
      <c r="K50" s="3">
        <f>STDEV(I50:I51)</f>
        <v>93.745217202762575</v>
      </c>
      <c r="N50">
        <f>I50/'Data for Chart'!$C$11</f>
        <v>1.0111669617546652</v>
      </c>
      <c r="O50" s="6">
        <f>AVERAGE(N50:N51)</f>
        <v>0.98762538060516625</v>
      </c>
      <c r="P50" s="6">
        <f>STDEV(N50:N51)</f>
        <v>3.3292823341328208E-2</v>
      </c>
    </row>
    <row r="51" spans="1:16" x14ac:dyDescent="0.35">
      <c r="A51" s="17" t="s">
        <v>73</v>
      </c>
      <c r="B51" s="5">
        <v>0.31900000000000001</v>
      </c>
      <c r="C51" s="5">
        <v>-2E-3</v>
      </c>
      <c r="D51" s="2">
        <v>0.32400000000000001</v>
      </c>
      <c r="E51" s="1">
        <v>145</v>
      </c>
      <c r="F51" s="2">
        <f>E51/60</f>
        <v>2.4166666666666665</v>
      </c>
      <c r="G51" s="15">
        <v>2.9513888888888888E-3</v>
      </c>
      <c r="H51" s="2">
        <f>4+F7</f>
        <v>4.25</v>
      </c>
      <c r="I51" s="3">
        <f>(1000* (B51-1.75 * (C51)))/(D51*0.2*(H51-F51))</f>
        <v>2714.6464646464638</v>
      </c>
      <c r="J51" s="6"/>
      <c r="K51" s="6"/>
      <c r="N51">
        <f>I51/'Data for Chart'!$C$11</f>
        <v>0.96408379945566736</v>
      </c>
      <c r="O51" s="6"/>
      <c r="P51" s="6"/>
    </row>
    <row r="52" spans="1:16" x14ac:dyDescent="0.35">
      <c r="A52" s="17" t="s">
        <v>74</v>
      </c>
      <c r="B52" s="5">
        <v>0.51100000000000001</v>
      </c>
      <c r="C52" s="5">
        <v>1.4E-2</v>
      </c>
      <c r="D52" s="5">
        <v>0.33300000000000002</v>
      </c>
      <c r="E52" s="4">
        <v>150</v>
      </c>
      <c r="F52" s="5">
        <f t="shared" ref="F52:F61" si="20">E52/60</f>
        <v>2.5</v>
      </c>
      <c r="G52" s="15">
        <v>3.2986111111111111E-3</v>
      </c>
      <c r="H52" s="2">
        <f>4+F18</f>
        <v>4.75</v>
      </c>
      <c r="I52" s="3">
        <f t="shared" ref="I52:I61" si="21">(1000* (B52-1.75 * (C52)))/(D52*0.2*(H52-F52))</f>
        <v>3246.5799132465795</v>
      </c>
      <c r="J52" s="6">
        <f>AVERAGE(I52:I53)</f>
        <v>2714.3810477143807</v>
      </c>
      <c r="K52" s="6">
        <f>STDEV(I52:I53)</f>
        <v>752.64285351521062</v>
      </c>
      <c r="N52">
        <f>I52/'Data for Chart'!$C$11</f>
        <v>1.1529954779606408</v>
      </c>
      <c r="O52" s="6">
        <f>AVERAGE(N52:N53)</f>
        <v>0.96398953887048444</v>
      </c>
      <c r="P52" s="6">
        <f>STDEV(N52:N53)</f>
        <v>0.26729476243036199</v>
      </c>
    </row>
    <row r="53" spans="1:16" x14ac:dyDescent="0.35">
      <c r="A53" s="17" t="s">
        <v>75</v>
      </c>
      <c r="B53" s="5">
        <v>0.32700000000000001</v>
      </c>
      <c r="C53" s="5">
        <v>0</v>
      </c>
      <c r="D53" s="5">
        <v>0.33300000000000002</v>
      </c>
      <c r="E53" s="4">
        <v>150</v>
      </c>
      <c r="F53" s="5">
        <f t="shared" si="20"/>
        <v>2.5</v>
      </c>
      <c r="G53" s="15">
        <v>3.2986111111111111E-3</v>
      </c>
      <c r="H53" s="2">
        <f t="shared" ref="H53:H61" si="22">4+F19</f>
        <v>4.75</v>
      </c>
      <c r="I53" s="3">
        <f t="shared" si="21"/>
        <v>2182.1821821821818</v>
      </c>
      <c r="J53" s="6"/>
      <c r="K53" s="6"/>
      <c r="N53">
        <f>I53/'Data for Chart'!$C$11</f>
        <v>0.77498359978032794</v>
      </c>
      <c r="O53" s="6"/>
      <c r="P53" s="6"/>
    </row>
    <row r="54" spans="1:16" x14ac:dyDescent="0.35">
      <c r="A54" s="17" t="s">
        <v>76</v>
      </c>
      <c r="B54" s="5">
        <v>0.36299999999999999</v>
      </c>
      <c r="C54" s="5">
        <v>-1E-3</v>
      </c>
      <c r="D54" s="5">
        <v>0.33</v>
      </c>
      <c r="E54" s="4">
        <v>155</v>
      </c>
      <c r="F54" s="5">
        <f t="shared" si="20"/>
        <v>2.5833333333333335</v>
      </c>
      <c r="G54" s="15">
        <v>3.3564814814814811E-3</v>
      </c>
      <c r="H54" s="2">
        <f t="shared" si="22"/>
        <v>4.833333333333333</v>
      </c>
      <c r="I54" s="3">
        <f t="shared" si="21"/>
        <v>2456.2289562289566</v>
      </c>
      <c r="J54" s="6">
        <f>AVERAGE(I54:I55)</f>
        <v>2952.0202020202023</v>
      </c>
      <c r="K54" s="6">
        <f>STDEV(I54:I55)</f>
        <v>701.15470390383507</v>
      </c>
      <c r="N54">
        <f>I54/'Data for Chart'!$C$11</f>
        <v>0.87230900056174843</v>
      </c>
      <c r="O54" s="6">
        <f>AVERAGE(N54:N55)</f>
        <v>1.0483850805243495</v>
      </c>
      <c r="P54" s="6">
        <f>STDEV(N54:N55)</f>
        <v>0.24900918029259952</v>
      </c>
    </row>
    <row r="55" spans="1:16" x14ac:dyDescent="0.35">
      <c r="A55" s="17" t="s">
        <v>77</v>
      </c>
      <c r="B55" s="5">
        <v>0.51200000000000001</v>
      </c>
      <c r="C55" s="5">
        <v>0</v>
      </c>
      <c r="D55" s="5">
        <v>0.33</v>
      </c>
      <c r="E55" s="4">
        <v>155</v>
      </c>
      <c r="F55" s="5">
        <f t="shared" si="20"/>
        <v>2.5833333333333335</v>
      </c>
      <c r="G55" s="15">
        <v>3.3564814814814811E-3</v>
      </c>
      <c r="H55" s="2">
        <f t="shared" si="22"/>
        <v>4.833333333333333</v>
      </c>
      <c r="I55" s="3">
        <f t="shared" si="21"/>
        <v>3447.8114478114485</v>
      </c>
      <c r="J55" s="6"/>
      <c r="K55" s="6"/>
      <c r="N55">
        <f>I55/'Data for Chart'!$C$11</f>
        <v>1.2244611604869506</v>
      </c>
      <c r="O55" s="6"/>
      <c r="P55" s="6"/>
    </row>
    <row r="56" spans="1:16" x14ac:dyDescent="0.35">
      <c r="A56" s="17" t="s">
        <v>78</v>
      </c>
      <c r="B56" s="5">
        <v>0.34399999999999997</v>
      </c>
      <c r="C56" s="5">
        <v>-1E-3</v>
      </c>
      <c r="D56" s="5">
        <v>0.31</v>
      </c>
      <c r="E56" s="4">
        <v>160</v>
      </c>
      <c r="F56" s="5">
        <f t="shared" si="20"/>
        <v>2.6666666666666665</v>
      </c>
      <c r="G56" s="15">
        <v>6.3657407407407402E-4</v>
      </c>
      <c r="H56" s="2">
        <f t="shared" si="22"/>
        <v>4.916666666666667</v>
      </c>
      <c r="I56" s="3">
        <f t="shared" si="21"/>
        <v>2478.4946236559135</v>
      </c>
      <c r="J56" s="6">
        <f>AVERAGE(I56:I57)</f>
        <v>2694.4444444444443</v>
      </c>
      <c r="K56" s="6">
        <f>STDEV(I56:I57)</f>
        <v>305.39916535117931</v>
      </c>
      <c r="N56">
        <f>I56/'Data for Chart'!$C$11</f>
        <v>0.88021646458328995</v>
      </c>
      <c r="O56" s="6">
        <f>AVERAGE(N56:N57)</f>
        <v>0.95690922234343934</v>
      </c>
      <c r="P56" s="6">
        <f>STDEV(N56:N57)</f>
        <v>0.10845993816019769</v>
      </c>
    </row>
    <row r="57" spans="1:16" x14ac:dyDescent="0.35">
      <c r="A57" s="17" t="s">
        <v>79</v>
      </c>
      <c r="B57" s="5">
        <v>0.41299999999999998</v>
      </c>
      <c r="C57" s="5">
        <v>4.0000000000000001E-3</v>
      </c>
      <c r="D57" s="5">
        <v>0.31</v>
      </c>
      <c r="E57" s="4">
        <v>160</v>
      </c>
      <c r="F57" s="5">
        <f t="shared" si="20"/>
        <v>2.6666666666666665</v>
      </c>
      <c r="G57" s="15">
        <v>3.414351851851852E-3</v>
      </c>
      <c r="H57" s="2">
        <f t="shared" si="22"/>
        <v>4.916666666666667</v>
      </c>
      <c r="I57" s="3">
        <f t="shared" si="21"/>
        <v>2910.3942652329747</v>
      </c>
      <c r="J57" s="6"/>
      <c r="K57" s="6"/>
      <c r="N57">
        <f>I57/'Data for Chart'!$C$11</f>
        <v>1.0336019801035887</v>
      </c>
      <c r="O57" s="6"/>
      <c r="P57" s="6"/>
    </row>
    <row r="58" spans="1:16" x14ac:dyDescent="0.35">
      <c r="A58" s="17" t="s">
        <v>80</v>
      </c>
      <c r="B58" s="5">
        <v>0.443</v>
      </c>
      <c r="C58" s="5">
        <v>-1E-3</v>
      </c>
      <c r="D58" s="5">
        <v>0.309</v>
      </c>
      <c r="E58" s="4">
        <v>165</v>
      </c>
      <c r="F58" s="5">
        <f t="shared" si="20"/>
        <v>2.75</v>
      </c>
      <c r="G58" s="15">
        <v>3.472222222222222E-3</v>
      </c>
      <c r="H58" s="2">
        <f t="shared" si="22"/>
        <v>5</v>
      </c>
      <c r="I58" s="3">
        <f t="shared" si="21"/>
        <v>3198.4897518878101</v>
      </c>
      <c r="J58" s="6">
        <f>AVERAGE(I58:I59)</f>
        <v>3157.1377202445165</v>
      </c>
      <c r="K58" s="6">
        <f>STDEV(I58:I59)</f>
        <v>58.480603981627638</v>
      </c>
      <c r="N58">
        <f>I58/'Data for Chart'!$C$11</f>
        <v>1.1359166626957453</v>
      </c>
      <c r="O58" s="6">
        <f>AVERAGE(N58:N59)</f>
        <v>1.1212308373770257</v>
      </c>
      <c r="P58" s="6">
        <f>STDEV(N58:N59)</f>
        <v>2.0768893340375506E-2</v>
      </c>
    </row>
    <row r="59" spans="1:16" x14ac:dyDescent="0.35">
      <c r="A59" s="17" t="s">
        <v>81</v>
      </c>
      <c r="B59" s="5">
        <v>0.435</v>
      </c>
      <c r="C59" s="5">
        <v>1E-3</v>
      </c>
      <c r="D59" s="5">
        <v>0.309</v>
      </c>
      <c r="E59" s="4">
        <v>165</v>
      </c>
      <c r="F59" s="5">
        <f t="shared" si="20"/>
        <v>2.75</v>
      </c>
      <c r="G59" s="15">
        <v>3.472222222222222E-3</v>
      </c>
      <c r="H59" s="2">
        <f t="shared" si="22"/>
        <v>5</v>
      </c>
      <c r="I59" s="3">
        <f t="shared" si="21"/>
        <v>3115.7856886012223</v>
      </c>
      <c r="J59" s="6"/>
      <c r="K59" s="6"/>
      <c r="N59">
        <f>I59/'Data for Chart'!$C$11</f>
        <v>1.106545012058306</v>
      </c>
      <c r="O59" s="6"/>
      <c r="P59" s="6"/>
    </row>
    <row r="60" spans="1:16" x14ac:dyDescent="0.35">
      <c r="A60" s="17" t="s">
        <v>82</v>
      </c>
      <c r="B60" s="5">
        <v>0.501</v>
      </c>
      <c r="C60" s="5">
        <v>0</v>
      </c>
      <c r="D60" s="5">
        <v>0.30499999999999999</v>
      </c>
      <c r="E60" s="4">
        <v>170</v>
      </c>
      <c r="F60" s="5">
        <f t="shared" si="20"/>
        <v>2.8333333333333335</v>
      </c>
      <c r="G60" s="15">
        <v>3.530092592592592E-3</v>
      </c>
      <c r="H60" s="2">
        <f t="shared" si="22"/>
        <v>5.083333333333333</v>
      </c>
      <c r="I60" s="3">
        <f t="shared" si="21"/>
        <v>3650.2732240437163</v>
      </c>
      <c r="J60" s="6">
        <f>AVERAGE(I60:I61)</f>
        <v>3628.4153005464486</v>
      </c>
      <c r="K60" s="6">
        <f>STDEV(I60:I61)</f>
        <v>30.911771855149745</v>
      </c>
      <c r="N60">
        <f>I60/'Data for Chart'!$C$11</f>
        <v>1.296363752966877</v>
      </c>
      <c r="O60" s="6">
        <f>AVERAGE(N60:N61)</f>
        <v>1.2886010957634824</v>
      </c>
      <c r="P60" s="6">
        <f>STDEV(N60:N61)</f>
        <v>1.0978055097093745E-2</v>
      </c>
    </row>
    <row r="61" spans="1:16" x14ac:dyDescent="0.35">
      <c r="A61" s="17" t="s">
        <v>83</v>
      </c>
      <c r="B61" s="5">
        <v>0.495</v>
      </c>
      <c r="C61" s="5">
        <v>0</v>
      </c>
      <c r="D61" s="5">
        <v>0.30499999999999999</v>
      </c>
      <c r="E61" s="4">
        <v>170</v>
      </c>
      <c r="F61" s="5">
        <f t="shared" si="20"/>
        <v>2.8333333333333335</v>
      </c>
      <c r="G61" s="15">
        <v>3.530092592592592E-3</v>
      </c>
      <c r="H61" s="2">
        <f t="shared" si="22"/>
        <v>5.083333333333333</v>
      </c>
      <c r="I61" s="3">
        <f t="shared" si="21"/>
        <v>3606.5573770491806</v>
      </c>
      <c r="J61" s="6"/>
      <c r="K61" s="6"/>
      <c r="N61">
        <f>I61/'Data for Chart'!$C$11</f>
        <v>1.2808384385600879</v>
      </c>
      <c r="O61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K14"/>
  <sheetViews>
    <sheetView topLeftCell="B1" workbookViewId="0">
      <selection activeCell="J3" sqref="J3:J6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11" ht="31" x14ac:dyDescent="0.35">
      <c r="A2" s="18" t="s">
        <v>51</v>
      </c>
      <c r="B2" s="14" t="s">
        <v>0</v>
      </c>
      <c r="C2" s="14" t="s">
        <v>8</v>
      </c>
      <c r="D2" s="14" t="s">
        <v>10</v>
      </c>
      <c r="F2" s="10"/>
      <c r="G2" s="23" t="s">
        <v>69</v>
      </c>
      <c r="H2" s="23" t="s">
        <v>68</v>
      </c>
      <c r="K2" t="s">
        <v>108</v>
      </c>
    </row>
    <row r="3" spans="1:11" x14ac:dyDescent="0.35">
      <c r="A3" s="19" t="s">
        <v>60</v>
      </c>
      <c r="B3" s="20" t="s">
        <v>99</v>
      </c>
      <c r="C3" s="8">
        <f>AVERAGE(Raw_Data!J2,Raw_Data!J4,Raw_Data!J6)</f>
        <v>265.30335019918351</v>
      </c>
      <c r="D3" s="8">
        <f>STDEV(Raw_Data!J2,Raw_Data!J4,Raw_Data!J6)</f>
        <v>5.9776845095060729</v>
      </c>
      <c r="F3" s="20" t="s">
        <v>99</v>
      </c>
      <c r="G3" s="10">
        <f>C3/$C$11</f>
        <v>9.42202475347583E-2</v>
      </c>
      <c r="H3" s="10">
        <f>G3*SQRT(($D$11/$C$11)^2+(D3/C3)^2)</f>
        <v>4.6188771094154164E-3</v>
      </c>
      <c r="J3" t="s">
        <v>107</v>
      </c>
      <c r="K3">
        <f>G3/G4</f>
        <v>1.8870149063849548</v>
      </c>
    </row>
    <row r="4" spans="1:11" x14ac:dyDescent="0.35">
      <c r="A4" s="10" t="s">
        <v>61</v>
      </c>
      <c r="B4" s="20" t="s">
        <v>100</v>
      </c>
      <c r="C4" s="8">
        <f>AVERAGE(Raw_Data!J8,Raw_Data!J10,Raw_Data!J12)</f>
        <v>157.78142588788953</v>
      </c>
      <c r="D4" s="8">
        <f>STDEV(Raw_Data!J8,Raw_Data!J10,Raw_Data!J12)</f>
        <v>5.4020114094227445</v>
      </c>
      <c r="F4" s="20" t="s">
        <v>100</v>
      </c>
      <c r="G4" s="10">
        <f>C4/$C$12</f>
        <v>4.9930844327700917E-2</v>
      </c>
      <c r="H4" s="10">
        <f>G4*SQRT(($D$12/$C$12)^2+(D4/C4)^2)</f>
        <v>7.5743308701825187E-3</v>
      </c>
      <c r="J4" t="s">
        <v>92</v>
      </c>
      <c r="K4">
        <f>G5/G6</f>
        <v>1.6028593918497196</v>
      </c>
    </row>
    <row r="5" spans="1:11" x14ac:dyDescent="0.35">
      <c r="A5" s="10" t="s">
        <v>62</v>
      </c>
      <c r="B5" s="21" t="s">
        <v>101</v>
      </c>
      <c r="C5" s="8">
        <f>AVERAGE(Raw_Data!J14,Raw_Data!J16,Raw_Data!J18)</f>
        <v>86.237564194976827</v>
      </c>
      <c r="D5" s="8">
        <f>STDEV(Raw_Data!J14,Raw_Data!J16,Raw_Data!J18)</f>
        <v>4.6978203275118302</v>
      </c>
      <c r="F5" s="21" t="s">
        <v>101</v>
      </c>
      <c r="G5" s="10">
        <f>C5/$C$11</f>
        <v>3.0626543687235851E-2</v>
      </c>
      <c r="H5" s="10">
        <f>G5*SQRT(($D$11/$C$11)^2+(D5/C5)^2)</f>
        <v>2.1357622982847249E-3</v>
      </c>
      <c r="I5" s="16"/>
      <c r="J5" t="s">
        <v>93</v>
      </c>
      <c r="K5">
        <f>G7/G8</f>
        <v>0.93372973705499207</v>
      </c>
    </row>
    <row r="6" spans="1:11" x14ac:dyDescent="0.35">
      <c r="A6" s="10" t="s">
        <v>63</v>
      </c>
      <c r="B6" s="21" t="s">
        <v>102</v>
      </c>
      <c r="C6" s="8">
        <f>AVERAGE(Raw_Data!J20,Raw_Data!J22,Raw_Data!J24)</f>
        <v>60.379502198851014</v>
      </c>
      <c r="D6" s="8">
        <f>STDEV(Raw_Data!J20,Raw_Data!J22,Raw_Data!J24)</f>
        <v>1.3214691253106694</v>
      </c>
      <c r="F6" s="21" t="s">
        <v>102</v>
      </c>
      <c r="G6" s="10">
        <f>C6/$C$12</f>
        <v>1.9107442513652081E-2</v>
      </c>
      <c r="H6" s="10">
        <f>G6*SQRT(($D$12/$C$12)^2+(D6/C6)^2)</f>
        <v>2.854540206935951E-3</v>
      </c>
      <c r="J6" t="s">
        <v>111</v>
      </c>
      <c r="K6">
        <f>G9/G10</f>
        <v>1.5563765893950172</v>
      </c>
    </row>
    <row r="7" spans="1:11" x14ac:dyDescent="0.35">
      <c r="A7" s="10" t="s">
        <v>64</v>
      </c>
      <c r="B7" s="20" t="s">
        <v>103</v>
      </c>
      <c r="C7" s="8">
        <f>AVERAGE(Raw_Data!J30,Raw_Data!J26,Raw_Data!J28)</f>
        <v>74.15807389789849</v>
      </c>
      <c r="D7" s="8">
        <f>STDEV(Raw_Data!J30,Raw_Data!J26,Raw_Data!J28)</f>
        <v>5.0894374741275206</v>
      </c>
      <c r="F7" s="20" t="s">
        <v>103</v>
      </c>
      <c r="G7" s="10">
        <f>C7/$C$11</f>
        <v>2.6336614573902194E-2</v>
      </c>
      <c r="H7" s="10">
        <f>G7*SQRT(($D$11/$C$11)^2+(D7/C7)^2)</f>
        <v>2.1404911604048634E-3</v>
      </c>
    </row>
    <row r="8" spans="1:11" x14ac:dyDescent="0.35">
      <c r="A8" s="10" t="s">
        <v>65</v>
      </c>
      <c r="B8" s="20" t="s">
        <v>104</v>
      </c>
      <c r="C8" s="8">
        <f>AVERAGE(Raw_Data!J36,Raw_Data!J32,Raw_Data!J34)</f>
        <v>89.130373060247507</v>
      </c>
      <c r="D8" s="8">
        <f>STDEV(Raw_Data!J36,Raw_Data!J32,Raw_Data!J34)</f>
        <v>4.9245544003371826</v>
      </c>
      <c r="F8" s="20" t="s">
        <v>104</v>
      </c>
      <c r="G8" s="10">
        <f>C8/$C$12</f>
        <v>2.8205821801251144E-2</v>
      </c>
      <c r="H8" s="10">
        <f>G8*SQRT(($D$12/$C$12)^2+(D8/C8)^2)</f>
        <v>4.4501155443457995E-3</v>
      </c>
    </row>
    <row r="9" spans="1:11" x14ac:dyDescent="0.35">
      <c r="A9" s="10" t="s">
        <v>66</v>
      </c>
      <c r="B9" s="21" t="s">
        <v>109</v>
      </c>
      <c r="C9" s="8">
        <f>AVERAGE(Raw_Data!J42,Raw_Data!J38,Raw_Data!J40)</f>
        <v>1.656463024224059</v>
      </c>
      <c r="D9" s="8">
        <f>STDEV(Raw_Data!J42,Raw_Data!J38,Raw_Data!J40)</f>
        <v>0.23017211935577411</v>
      </c>
      <c r="F9" s="21" t="s">
        <v>109</v>
      </c>
      <c r="G9" s="10">
        <f>C9/$C$11</f>
        <v>5.8827887419208886E-4</v>
      </c>
      <c r="H9" s="10">
        <f>G9*SQRT(($D$11/$C$11)^2+(D9/C9)^2)</f>
        <v>8.5662185490263063E-5</v>
      </c>
    </row>
    <row r="10" spans="1:11" x14ac:dyDescent="0.35">
      <c r="A10" s="10" t="s">
        <v>67</v>
      </c>
      <c r="B10" s="21" t="s">
        <v>110</v>
      </c>
      <c r="C10" s="8">
        <f>AVERAGE(Raw_Data!J48,Raw_Data!J44,Raw_Data!J46)</f>
        <v>1.1944157719052531</v>
      </c>
      <c r="D10" s="8">
        <f>STDEV(Raw_Data!J48,Raw_Data!J44,Raw_Data!J46)</f>
        <v>0.10226167420373666</v>
      </c>
      <c r="F10" s="21" t="s">
        <v>110</v>
      </c>
      <c r="G10" s="10">
        <f>C10/$C$12</f>
        <v>3.7797977571788079E-4</v>
      </c>
      <c r="H10" s="10">
        <f>G10*SQRT(($D$12/$C$12)^2+(D10/C10)^2)</f>
        <v>6.4555798140847665E-5</v>
      </c>
    </row>
    <row r="11" spans="1:11" x14ac:dyDescent="0.35">
      <c r="A11" s="10" t="s">
        <v>71</v>
      </c>
      <c r="B11" s="21" t="s">
        <v>105</v>
      </c>
      <c r="C11" s="8">
        <f>AVERAGE(Raw_Data!J50,Raw_Data!J52,Raw_Data!J54)</f>
        <v>2815.7785310563086</v>
      </c>
      <c r="D11" s="8">
        <f>STDEV(Raw_Data!J50,Raw_Data!J52,Raw_Data!J54)</f>
        <v>122.5915167255573</v>
      </c>
      <c r="F11" s="12"/>
      <c r="G11" s="10"/>
      <c r="H11" s="10"/>
    </row>
    <row r="12" spans="1:11" x14ac:dyDescent="0.35">
      <c r="A12" s="10" t="s">
        <v>70</v>
      </c>
      <c r="B12" s="21" t="s">
        <v>106</v>
      </c>
      <c r="C12" s="8">
        <f>AVERAGE(Raw_Data!J56,Raw_Data!J58,Raw_Data!J60)</f>
        <v>3159.9991550784703</v>
      </c>
      <c r="D12" s="8">
        <f>STDEV(Raw_Data!J56,Raw_Data!J58,Raw_Data!J60)</f>
        <v>466.99200300321718</v>
      </c>
      <c r="F12" s="12"/>
      <c r="G12" s="10"/>
      <c r="H12" s="10"/>
    </row>
    <row r="13" spans="1:11" x14ac:dyDescent="0.35">
      <c r="A13" s="10"/>
      <c r="B13" s="21"/>
      <c r="C13" s="8"/>
      <c r="D13" s="8"/>
    </row>
    <row r="14" spans="1:11" x14ac:dyDescent="0.35">
      <c r="A14" s="10"/>
      <c r="B14" s="22"/>
      <c r="C14" s="8"/>
      <c r="D14" s="8"/>
    </row>
  </sheetData>
  <phoneticPr fontId="4" type="noConversion"/>
  <pageMargins left="0.7" right="0.7" top="0.75" bottom="0.75" header="0.3" footer="0.3"/>
  <pageSetup orientation="portrait" horizontalDpi="90" verticalDpi="9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3F921-3825-4F8B-AD0E-C994E0EB112E}">
  <dimension ref="A1:O61"/>
  <sheetViews>
    <sheetView workbookViewId="0">
      <selection activeCell="M10" sqref="M10"/>
    </sheetView>
  </sheetViews>
  <sheetFormatPr defaultRowHeight="15.5" x14ac:dyDescent="0.35"/>
  <cols>
    <col min="13" max="13" width="24.6640625" customWidth="1"/>
  </cols>
  <sheetData>
    <row r="1" spans="1:15" x14ac:dyDescent="0.35">
      <c r="A1" t="s">
        <v>87</v>
      </c>
      <c r="B1" t="s">
        <v>8</v>
      </c>
      <c r="C1" t="s">
        <v>112</v>
      </c>
      <c r="D1" t="s">
        <v>114</v>
      </c>
      <c r="E1" t="s">
        <v>115</v>
      </c>
      <c r="F1" t="s">
        <v>116</v>
      </c>
      <c r="J1" t="s">
        <v>117</v>
      </c>
      <c r="M1" t="s">
        <v>118</v>
      </c>
      <c r="N1" t="s">
        <v>120</v>
      </c>
    </row>
    <row r="2" spans="1:15" x14ac:dyDescent="0.35">
      <c r="A2" s="1">
        <v>1</v>
      </c>
      <c r="B2" s="3">
        <v>269.93897306397298</v>
      </c>
      <c r="C2" t="s">
        <v>89</v>
      </c>
      <c r="D2">
        <f>B2/J$2</f>
        <v>9.7067726068861132E-2</v>
      </c>
      <c r="E2">
        <f>B2/J$3</f>
        <v>9.9447707716377023E-2</v>
      </c>
      <c r="F2">
        <f>B2/J$4</f>
        <v>9.1442115768463034E-2</v>
      </c>
      <c r="J2" s="3">
        <v>2780.9343434343427</v>
      </c>
      <c r="K2" t="s">
        <v>89</v>
      </c>
      <c r="M2" t="s">
        <v>119</v>
      </c>
      <c r="N2" s="11">
        <v>1E-4</v>
      </c>
    </row>
    <row r="3" spans="1:15" x14ac:dyDescent="0.35">
      <c r="A3" s="1">
        <v>2</v>
      </c>
      <c r="B3" s="6">
        <v>267.41452991452991</v>
      </c>
      <c r="C3" t="s">
        <v>89</v>
      </c>
      <c r="D3">
        <f t="shared" ref="D3:D4" si="0">B3/J$2</f>
        <v>9.6159958089583539E-2</v>
      </c>
      <c r="E3">
        <f t="shared" ref="E3:E4" si="1">B3/J$3</f>
        <v>9.8517682379083746E-2</v>
      </c>
      <c r="F3">
        <f t="shared" ref="F3:F4" si="2">B3/J$4</f>
        <v>9.0586957952227404E-2</v>
      </c>
      <c r="J3" s="6">
        <v>2714.3810477143807</v>
      </c>
      <c r="K3" t="s">
        <v>89</v>
      </c>
      <c r="M3" t="s">
        <v>121</v>
      </c>
      <c r="N3" s="29">
        <v>2.0000000000000002E-5</v>
      </c>
      <c r="O3" t="s">
        <v>124</v>
      </c>
    </row>
    <row r="4" spans="1:15" x14ac:dyDescent="0.35">
      <c r="A4" s="1">
        <v>3</v>
      </c>
      <c r="B4" s="6">
        <v>258.55654761904759</v>
      </c>
      <c r="C4" t="s">
        <v>89</v>
      </c>
      <c r="D4">
        <f t="shared" si="0"/>
        <v>9.2974704070050276E-2</v>
      </c>
      <c r="E4">
        <f t="shared" si="1"/>
        <v>9.5254329835806478E-2</v>
      </c>
      <c r="F4">
        <f t="shared" si="2"/>
        <v>8.7586306977880959E-2</v>
      </c>
      <c r="J4" s="6">
        <v>2952.0202020202023</v>
      </c>
      <c r="K4" t="s">
        <v>89</v>
      </c>
      <c r="M4" t="s">
        <v>122</v>
      </c>
      <c r="N4">
        <v>0.93100000000000005</v>
      </c>
    </row>
    <row r="5" spans="1:15" x14ac:dyDescent="0.35">
      <c r="A5" s="1">
        <v>4</v>
      </c>
      <c r="B5" s="6">
        <v>163.34715212689258</v>
      </c>
      <c r="C5" t="s">
        <v>113</v>
      </c>
      <c r="D5">
        <f>B5/J$5</f>
        <v>6.0623685325444675E-2</v>
      </c>
      <c r="E5">
        <f>B5/J$6</f>
        <v>5.1739001146342625E-2</v>
      </c>
      <c r="F5">
        <f>B5/J$7</f>
        <v>4.5018868733767078E-2</v>
      </c>
      <c r="J5" s="6">
        <v>2694.4444444444443</v>
      </c>
      <c r="K5" t="s">
        <v>113</v>
      </c>
      <c r="M5" t="s">
        <v>123</v>
      </c>
      <c r="N5" s="29">
        <v>3.0000000000000001E-5</v>
      </c>
      <c r="O5" t="s">
        <v>124</v>
      </c>
    </row>
    <row r="6" spans="1:15" x14ac:dyDescent="0.35">
      <c r="A6" s="1">
        <v>5</v>
      </c>
      <c r="B6" s="6">
        <v>157.43756786102063</v>
      </c>
      <c r="C6" t="s">
        <v>113</v>
      </c>
      <c r="D6">
        <f t="shared" ref="D6:D7" si="3">B6/J$5</f>
        <v>5.843043755666745E-2</v>
      </c>
      <c r="E6">
        <f t="shared" ref="E6:E7" si="4">B6/J$6</f>
        <v>4.9867184079897306E-2</v>
      </c>
      <c r="F6">
        <f t="shared" ref="F6:F7" si="5">B6/J$7</f>
        <v>4.3390173070130676E-2</v>
      </c>
      <c r="J6" s="6">
        <v>3157.1377202445165</v>
      </c>
      <c r="K6" t="s">
        <v>113</v>
      </c>
    </row>
    <row r="7" spans="1:15" x14ac:dyDescent="0.35">
      <c r="A7" s="1">
        <v>6</v>
      </c>
      <c r="B7" s="6">
        <v>152.55955767575531</v>
      </c>
      <c r="C7" t="s">
        <v>113</v>
      </c>
      <c r="D7">
        <f t="shared" si="3"/>
        <v>5.6620042023991665E-2</v>
      </c>
      <c r="E7">
        <f t="shared" si="4"/>
        <v>4.8322110466546185E-2</v>
      </c>
      <c r="F7">
        <f t="shared" si="5"/>
        <v>4.2045781708830145E-2</v>
      </c>
      <c r="J7" s="6">
        <v>3628.4153005464486</v>
      </c>
      <c r="K7" t="s">
        <v>113</v>
      </c>
    </row>
    <row r="8" spans="1:15" x14ac:dyDescent="0.35">
      <c r="A8" s="1"/>
      <c r="B8" s="3"/>
    </row>
    <row r="9" spans="1:15" x14ac:dyDescent="0.35">
      <c r="A9" s="1"/>
      <c r="B9" s="3"/>
    </row>
    <row r="10" spans="1:15" x14ac:dyDescent="0.35">
      <c r="A10" s="1">
        <v>7</v>
      </c>
      <c r="B10" s="6">
        <v>84.466695223816672</v>
      </c>
      <c r="C10" t="s">
        <v>89</v>
      </c>
      <c r="D10">
        <f>B10/J$2</f>
        <v>3.0373494945408773E-2</v>
      </c>
      <c r="E10">
        <f>B10/J$3</f>
        <v>3.1118215806487843E-2</v>
      </c>
      <c r="F10">
        <f>B10/J$4</f>
        <v>2.8613183326459707E-2</v>
      </c>
    </row>
    <row r="11" spans="1:15" x14ac:dyDescent="0.35">
      <c r="A11" s="1">
        <v>8</v>
      </c>
      <c r="B11" s="6">
        <v>82.682555780933058</v>
      </c>
      <c r="C11" t="s">
        <v>89</v>
      </c>
      <c r="D11">
        <f>B11/J$2</f>
        <v>2.9731933792735074E-2</v>
      </c>
      <c r="E11">
        <f t="shared" ref="E11:E12" si="6">B11/J$3</f>
        <v>3.0460924360842828E-2</v>
      </c>
      <c r="F11">
        <f t="shared" ref="F11:F12" si="7">B11/J$4</f>
        <v>2.8008804182420435E-2</v>
      </c>
    </row>
    <row r="12" spans="1:15" x14ac:dyDescent="0.35">
      <c r="A12" s="1">
        <v>9</v>
      </c>
      <c r="B12" s="6">
        <v>91.563441580180779</v>
      </c>
      <c r="C12" t="s">
        <v>89</v>
      </c>
      <c r="D12">
        <f>B12/J$2</f>
        <v>3.2925423714643902E-2</v>
      </c>
      <c r="E12">
        <f t="shared" si="6"/>
        <v>3.3732714740725485E-2</v>
      </c>
      <c r="F12">
        <f t="shared" si="7"/>
        <v>3.1017213743157902E-2</v>
      </c>
    </row>
    <row r="13" spans="1:15" x14ac:dyDescent="0.35">
      <c r="A13" s="1">
        <v>10</v>
      </c>
      <c r="B13" s="6">
        <v>58.875467966377059</v>
      </c>
      <c r="C13" t="s">
        <v>113</v>
      </c>
      <c r="D13">
        <f>B13/J$5</f>
        <v>2.1850689142160557E-2</v>
      </c>
      <c r="E13">
        <f>B13/J$6</f>
        <v>1.8648368612129224E-2</v>
      </c>
      <c r="F13">
        <f>B13/J$7</f>
        <v>1.6226220840131023E-2</v>
      </c>
    </row>
    <row r="14" spans="1:15" x14ac:dyDescent="0.35">
      <c r="A14" s="1">
        <v>11</v>
      </c>
      <c r="B14" s="3">
        <v>60.908603591530429</v>
      </c>
      <c r="C14" t="s">
        <v>113</v>
      </c>
      <c r="D14">
        <f>B14/J$5</f>
        <v>2.2605254941186551E-2</v>
      </c>
      <c r="E14">
        <f t="shared" ref="E14:E15" si="8">B14/J$6</f>
        <v>1.9292349269709127E-2</v>
      </c>
      <c r="F14">
        <f t="shared" ref="F14:F15" si="9">B14/J$7</f>
        <v>1.678655791754528E-2</v>
      </c>
    </row>
    <row r="15" spans="1:15" x14ac:dyDescent="0.35">
      <c r="A15" s="1">
        <v>12</v>
      </c>
      <c r="B15" s="6">
        <v>61.354435038645569</v>
      </c>
      <c r="C15" t="s">
        <v>113</v>
      </c>
      <c r="D15">
        <f t="shared" ref="D15" si="10">B15/J$5</f>
        <v>2.2770718158672584E-2</v>
      </c>
      <c r="E15">
        <f t="shared" si="8"/>
        <v>1.9433563080008352E-2</v>
      </c>
      <c r="F15">
        <f t="shared" si="9"/>
        <v>1.6909430138662859E-2</v>
      </c>
    </row>
    <row r="16" spans="1:15" x14ac:dyDescent="0.35">
      <c r="A16" s="1"/>
      <c r="B16" s="3"/>
    </row>
    <row r="17" spans="1:6" x14ac:dyDescent="0.35">
      <c r="A17" s="1"/>
      <c r="B17" s="3"/>
    </row>
    <row r="18" spans="1:6" x14ac:dyDescent="0.35">
      <c r="A18" s="1">
        <v>13</v>
      </c>
      <c r="B18" s="3">
        <v>78.158080451658435</v>
      </c>
      <c r="C18" t="s">
        <v>89</v>
      </c>
      <c r="D18">
        <f>B18/J$2</f>
        <v>2.8104971494989101E-2</v>
      </c>
      <c r="E18">
        <f>B18/J$3</f>
        <v>2.8794070942055362E-2</v>
      </c>
      <c r="F18">
        <f>B18/J$4</f>
        <v>2.6476133326652471E-2</v>
      </c>
    </row>
    <row r="19" spans="1:6" x14ac:dyDescent="0.35">
      <c r="A19" s="1">
        <v>14</v>
      </c>
      <c r="B19" s="6">
        <v>68.429487179487182</v>
      </c>
      <c r="C19" t="s">
        <v>89</v>
      </c>
      <c r="D19">
        <f>B19/J$2</f>
        <v>2.4606653278616962E-2</v>
      </c>
      <c r="E19">
        <f t="shared" ref="E19:E20" si="11">B19/J$3</f>
        <v>2.5209978251619313E-2</v>
      </c>
      <c r="F19">
        <f t="shared" ref="F19:F20" si="12">B19/J$4</f>
        <v>2.3180561953017043E-2</v>
      </c>
    </row>
    <row r="20" spans="1:6" x14ac:dyDescent="0.35">
      <c r="A20" s="1">
        <v>15</v>
      </c>
      <c r="B20" s="6">
        <v>75.886654062549837</v>
      </c>
      <c r="C20" t="s">
        <v>89</v>
      </c>
      <c r="D20">
        <f>B20/J$2</f>
        <v>2.728818616006333E-2</v>
      </c>
      <c r="E20">
        <f t="shared" si="11"/>
        <v>2.7957259032017442E-2</v>
      </c>
      <c r="F20">
        <f t="shared" si="12"/>
        <v>2.5706685208528427E-2</v>
      </c>
    </row>
    <row r="21" spans="1:6" x14ac:dyDescent="0.35">
      <c r="A21" s="1">
        <v>16</v>
      </c>
      <c r="B21" s="6">
        <v>84.330143540669837</v>
      </c>
      <c r="C21" t="s">
        <v>113</v>
      </c>
      <c r="D21">
        <f>B21/J$5</f>
        <v>3.1297785231588805E-2</v>
      </c>
      <c r="E21">
        <f>B21/J$6</f>
        <v>2.6710948654510569E-2</v>
      </c>
      <c r="F21">
        <f>B21/J$7</f>
        <v>2.3241590764973761E-2</v>
      </c>
    </row>
    <row r="22" spans="1:6" x14ac:dyDescent="0.35">
      <c r="A22" s="1">
        <v>17</v>
      </c>
      <c r="B22" s="6">
        <v>94.170484687726088</v>
      </c>
      <c r="C22" t="s">
        <v>113</v>
      </c>
      <c r="D22">
        <f>B22/J$5</f>
        <v>3.494987060575401E-2</v>
      </c>
      <c r="E22">
        <f t="shared" ref="E22:E23" si="13">B22/J$6</f>
        <v>2.9827803862934651E-2</v>
      </c>
      <c r="F22">
        <f t="shared" ref="F22:F23" si="14">B22/J$7</f>
        <v>2.5953612496767878E-2</v>
      </c>
    </row>
    <row r="23" spans="1:6" x14ac:dyDescent="0.35">
      <c r="A23" s="9">
        <v>18</v>
      </c>
      <c r="B23" s="6">
        <v>88.890490952346624</v>
      </c>
      <c r="C23" t="s">
        <v>113</v>
      </c>
      <c r="D23">
        <f t="shared" ref="D23" si="15">B23/J$5</f>
        <v>3.2990285301901838E-2</v>
      </c>
      <c r="E23">
        <f t="shared" si="13"/>
        <v>2.8155404936045098E-2</v>
      </c>
      <c r="F23">
        <f t="shared" si="14"/>
        <v>2.4498433500420826E-2</v>
      </c>
    </row>
    <row r="24" spans="1:6" x14ac:dyDescent="0.35">
      <c r="A24" s="1"/>
      <c r="B24" s="3"/>
    </row>
    <row r="25" spans="1:6" x14ac:dyDescent="0.35">
      <c r="A25" s="1">
        <v>19</v>
      </c>
      <c r="B25" s="6">
        <v>1.5095147095587766</v>
      </c>
      <c r="C25" t="s">
        <v>89</v>
      </c>
      <c r="D25">
        <f>B25/J$2</f>
        <v>5.4280846763702674E-4</v>
      </c>
      <c r="E25">
        <f>B25/J$3</f>
        <v>5.5611746583253277E-4</v>
      </c>
      <c r="F25">
        <f>B25/J$4</f>
        <v>5.113497219720064E-4</v>
      </c>
    </row>
    <row r="26" spans="1:6" x14ac:dyDescent="0.35">
      <c r="A26" s="1">
        <v>20</v>
      </c>
      <c r="B26" s="6">
        <v>1.9217283417844426</v>
      </c>
      <c r="C26" t="s">
        <v>89</v>
      </c>
      <c r="D26">
        <f>B26/J$2</f>
        <v>6.9103693379944555E-4</v>
      </c>
      <c r="E26">
        <f t="shared" ref="E26:E27" si="16">B26/J$3</f>
        <v>7.0798031227141671E-4</v>
      </c>
      <c r="F26">
        <f t="shared" ref="F26:F27" si="17">B26/J$4</f>
        <v>6.5098753066436207E-4</v>
      </c>
    </row>
    <row r="27" spans="1:6" x14ac:dyDescent="0.35">
      <c r="A27" s="1">
        <v>21</v>
      </c>
      <c r="B27" s="6">
        <v>1.5381460213289579</v>
      </c>
      <c r="C27" t="s">
        <v>89</v>
      </c>
      <c r="D27">
        <f>B27/J$2</f>
        <v>5.531040403598343E-4</v>
      </c>
      <c r="E27">
        <f t="shared" si="16"/>
        <v>5.6666547337712206E-4</v>
      </c>
      <c r="F27">
        <f t="shared" si="17"/>
        <v>5.210486094493305E-4</v>
      </c>
    </row>
    <row r="28" spans="1:6" x14ac:dyDescent="0.35">
      <c r="A28" s="1">
        <v>22</v>
      </c>
      <c r="B28" s="6">
        <v>1.2137231632322798</v>
      </c>
      <c r="C28" t="s">
        <v>113</v>
      </c>
      <c r="D28">
        <f>B28/J$5</f>
        <v>4.5045395748826881E-4</v>
      </c>
      <c r="E28">
        <f>B28/J$6</f>
        <v>3.8443782653177337E-4</v>
      </c>
      <c r="F28">
        <f>B28/J$7</f>
        <v>3.3450502842094455E-4</v>
      </c>
    </row>
    <row r="29" spans="1:6" x14ac:dyDescent="0.35">
      <c r="A29" s="1">
        <v>23</v>
      </c>
      <c r="B29" s="6">
        <v>1.0838766536522497</v>
      </c>
      <c r="C29" t="s">
        <v>113</v>
      </c>
      <c r="D29">
        <f>B29/J$5</f>
        <v>4.0226350032454631E-4</v>
      </c>
      <c r="E29">
        <f t="shared" ref="E29:E30" si="18">B29/J$6</f>
        <v>3.4330990590055881E-4</v>
      </c>
      <c r="F29">
        <f t="shared" ref="F29:F30" si="19">B29/J$7</f>
        <v>2.9871901749753264E-4</v>
      </c>
    </row>
    <row r="30" spans="1:6" x14ac:dyDescent="0.35">
      <c r="A30" s="1">
        <v>24</v>
      </c>
      <c r="B30" s="6">
        <v>1.2856474988312296</v>
      </c>
      <c r="C30" t="s">
        <v>113</v>
      </c>
      <c r="D30">
        <f t="shared" ref="D30" si="20">B30/J$5</f>
        <v>4.7714752533942548E-4</v>
      </c>
      <c r="E30">
        <f t="shared" si="18"/>
        <v>4.0721932736328584E-4</v>
      </c>
      <c r="F30">
        <f t="shared" si="19"/>
        <v>3.5432754862366715E-4</v>
      </c>
    </row>
    <row r="31" spans="1:6" x14ac:dyDescent="0.35">
      <c r="A31" s="1"/>
      <c r="B31" s="3"/>
    </row>
    <row r="32" spans="1:6" x14ac:dyDescent="0.35">
      <c r="A32" s="1"/>
      <c r="B32" s="3"/>
    </row>
    <row r="33" spans="1:2" x14ac:dyDescent="0.35">
      <c r="A33" s="1"/>
      <c r="B33" s="3"/>
    </row>
    <row r="34" spans="1:2" x14ac:dyDescent="0.35">
      <c r="A34" s="1"/>
      <c r="B34" s="3"/>
    </row>
    <row r="35" spans="1:2" x14ac:dyDescent="0.35">
      <c r="A35" s="1"/>
      <c r="B35" s="3"/>
    </row>
    <row r="36" spans="1:2" x14ac:dyDescent="0.35">
      <c r="A36" s="1"/>
      <c r="B36" s="3"/>
    </row>
    <row r="37" spans="1:2" x14ac:dyDescent="0.35">
      <c r="A37" s="1"/>
      <c r="B37" s="3"/>
    </row>
    <row r="38" spans="1:2" x14ac:dyDescent="0.35">
      <c r="A38" s="1"/>
      <c r="B38" s="3"/>
    </row>
    <row r="39" spans="1:2" x14ac:dyDescent="0.35">
      <c r="A39" s="9"/>
      <c r="B39" s="3"/>
    </row>
    <row r="40" spans="1:2" x14ac:dyDescent="0.35">
      <c r="A40" s="1"/>
      <c r="B40" s="3"/>
    </row>
    <row r="41" spans="1:2" x14ac:dyDescent="0.35">
      <c r="A41" s="1"/>
      <c r="B41" s="3"/>
    </row>
    <row r="42" spans="1:2" x14ac:dyDescent="0.35">
      <c r="A42" s="13"/>
      <c r="B42" s="3"/>
    </row>
    <row r="43" spans="1:2" x14ac:dyDescent="0.35">
      <c r="A43" s="13"/>
      <c r="B43" s="3"/>
    </row>
    <row r="44" spans="1:2" x14ac:dyDescent="0.35">
      <c r="A44" s="13"/>
      <c r="B44" s="3"/>
    </row>
    <row r="45" spans="1:2" x14ac:dyDescent="0.35">
      <c r="A45" s="13"/>
      <c r="B45" s="3"/>
    </row>
    <row r="46" spans="1:2" x14ac:dyDescent="0.35">
      <c r="A46" s="13"/>
      <c r="B46" s="3"/>
    </row>
    <row r="47" spans="1:2" x14ac:dyDescent="0.35">
      <c r="A47" s="13"/>
      <c r="B47" s="3"/>
    </row>
    <row r="48" spans="1:2" x14ac:dyDescent="0.35">
      <c r="A48" s="13"/>
      <c r="B48" s="3"/>
    </row>
    <row r="49" spans="1:2" x14ac:dyDescent="0.35">
      <c r="A49" s="13"/>
      <c r="B49" s="3"/>
    </row>
    <row r="50" spans="1:2" x14ac:dyDescent="0.35">
      <c r="A50" s="17"/>
      <c r="B50" s="3"/>
    </row>
    <row r="51" spans="1:2" x14ac:dyDescent="0.35">
      <c r="A51" s="17"/>
      <c r="B51" s="3"/>
    </row>
    <row r="52" spans="1:2" x14ac:dyDescent="0.35">
      <c r="A52" s="17"/>
      <c r="B52" s="3"/>
    </row>
    <row r="53" spans="1:2" x14ac:dyDescent="0.35">
      <c r="A53" s="17"/>
      <c r="B53" s="3"/>
    </row>
    <row r="54" spans="1:2" x14ac:dyDescent="0.35">
      <c r="A54" s="17"/>
      <c r="B54" s="3"/>
    </row>
    <row r="55" spans="1:2" x14ac:dyDescent="0.35">
      <c r="A55" s="17"/>
      <c r="B55" s="3"/>
    </row>
    <row r="56" spans="1:2" x14ac:dyDescent="0.35">
      <c r="A56" s="17"/>
      <c r="B56" s="3"/>
    </row>
    <row r="57" spans="1:2" x14ac:dyDescent="0.35">
      <c r="A57" s="17"/>
      <c r="B57" s="3"/>
    </row>
    <row r="58" spans="1:2" x14ac:dyDescent="0.35">
      <c r="A58" s="17"/>
      <c r="B58" s="3"/>
    </row>
    <row r="59" spans="1:2" x14ac:dyDescent="0.35">
      <c r="A59" s="17"/>
      <c r="B59" s="3"/>
    </row>
    <row r="60" spans="1:2" x14ac:dyDescent="0.35">
      <c r="A60" s="17"/>
      <c r="B60" s="3"/>
    </row>
    <row r="61" spans="1:2" x14ac:dyDescent="0.35">
      <c r="A61" s="17"/>
      <c r="B61" s="3"/>
    </row>
  </sheetData>
  <phoneticPr fontId="4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4789D-E717-AB4A-9652-52A310CF4CE1}">
  <dimension ref="A1:H31"/>
  <sheetViews>
    <sheetView workbookViewId="0">
      <selection activeCell="L30" sqref="L30"/>
    </sheetView>
  </sheetViews>
  <sheetFormatPr defaultColWidth="10.6640625" defaultRowHeight="15.5" x14ac:dyDescent="0.35"/>
  <cols>
    <col min="7" max="7" width="11.1640625" bestFit="1" customWidth="1"/>
  </cols>
  <sheetData>
    <row r="1" spans="1:8" ht="47" thickBot="1" x14ac:dyDescent="0.4">
      <c r="A1" s="24" t="s">
        <v>84</v>
      </c>
      <c r="B1" s="25" t="s">
        <v>85</v>
      </c>
      <c r="C1" s="25" t="s">
        <v>86</v>
      </c>
      <c r="D1" s="25" t="s">
        <v>87</v>
      </c>
      <c r="E1" s="25" t="s">
        <v>96</v>
      </c>
      <c r="F1" s="27" t="s">
        <v>97</v>
      </c>
      <c r="G1" s="27" t="s">
        <v>98</v>
      </c>
      <c r="H1" s="27" t="s">
        <v>88</v>
      </c>
    </row>
    <row r="2" spans="1:8" ht="16" thickBot="1" x14ac:dyDescent="0.4">
      <c r="A2" s="32">
        <v>96</v>
      </c>
      <c r="B2" s="32" t="s">
        <v>89</v>
      </c>
      <c r="C2" s="32" t="s">
        <v>90</v>
      </c>
      <c r="D2" s="26">
        <v>1</v>
      </c>
      <c r="E2" s="26">
        <v>0.372</v>
      </c>
      <c r="F2">
        <v>0.11</v>
      </c>
      <c r="G2" s="28">
        <f>5000*F2/20/E2</f>
        <v>73.924731182795696</v>
      </c>
      <c r="H2">
        <v>0.107</v>
      </c>
    </row>
    <row r="3" spans="1:8" ht="16" thickBot="1" x14ac:dyDescent="0.4">
      <c r="A3" s="33"/>
      <c r="B3" s="33"/>
      <c r="C3" s="33"/>
      <c r="D3" s="26">
        <v>2</v>
      </c>
      <c r="E3" s="26">
        <v>0.48599999999999999</v>
      </c>
      <c r="F3">
        <v>0.11</v>
      </c>
      <c r="G3" s="28">
        <f t="shared" ref="G3:G31" si="0">5000*F3/20/E3</f>
        <v>56.584362139917694</v>
      </c>
      <c r="H3">
        <v>9.7000000000000003E-2</v>
      </c>
    </row>
    <row r="4" spans="1:8" ht="16" thickBot="1" x14ac:dyDescent="0.4">
      <c r="A4" s="34"/>
      <c r="B4" s="34"/>
      <c r="C4" s="33"/>
      <c r="D4" s="26">
        <v>3</v>
      </c>
      <c r="E4" s="26">
        <v>0.51700000000000002</v>
      </c>
      <c r="F4">
        <v>0.11</v>
      </c>
      <c r="G4" s="28">
        <f t="shared" si="0"/>
        <v>53.191489361702125</v>
      </c>
      <c r="H4">
        <v>9.1999999999999998E-2</v>
      </c>
    </row>
    <row r="5" spans="1:8" ht="16" thickBot="1" x14ac:dyDescent="0.4">
      <c r="A5" s="32">
        <v>97</v>
      </c>
      <c r="B5" s="32" t="s">
        <v>91</v>
      </c>
      <c r="C5" s="33"/>
      <c r="D5" s="26">
        <v>4</v>
      </c>
      <c r="E5" s="26">
        <v>0.26600000000000001</v>
      </c>
      <c r="F5">
        <v>0.13</v>
      </c>
      <c r="G5" s="28">
        <f t="shared" si="0"/>
        <v>122.18045112781954</v>
      </c>
      <c r="H5">
        <v>0.106</v>
      </c>
    </row>
    <row r="6" spans="1:8" ht="16" thickBot="1" x14ac:dyDescent="0.4">
      <c r="A6" s="33"/>
      <c r="B6" s="33"/>
      <c r="C6" s="33"/>
      <c r="D6" s="26">
        <v>5</v>
      </c>
      <c r="E6" s="26">
        <v>0.36899999999999999</v>
      </c>
      <c r="F6">
        <v>0.13</v>
      </c>
      <c r="G6" s="28">
        <f t="shared" si="0"/>
        <v>88.075880758807585</v>
      </c>
      <c r="H6">
        <v>0.108</v>
      </c>
    </row>
    <row r="7" spans="1:8" ht="16" thickBot="1" x14ac:dyDescent="0.4">
      <c r="A7" s="34"/>
      <c r="B7" s="34"/>
      <c r="C7" s="34"/>
      <c r="D7" s="26">
        <v>6</v>
      </c>
      <c r="E7" s="26">
        <v>0.28399999999999997</v>
      </c>
      <c r="F7">
        <v>0.13</v>
      </c>
      <c r="G7" s="28">
        <f t="shared" si="0"/>
        <v>114.43661971830987</v>
      </c>
      <c r="H7">
        <v>0.113</v>
      </c>
    </row>
    <row r="8" spans="1:8" ht="16" thickBot="1" x14ac:dyDescent="0.4">
      <c r="A8" s="32">
        <v>114</v>
      </c>
      <c r="B8" s="32" t="s">
        <v>89</v>
      </c>
      <c r="C8" s="32" t="s">
        <v>92</v>
      </c>
      <c r="D8" s="26">
        <v>7</v>
      </c>
      <c r="E8" s="26">
        <v>0.49299999999999999</v>
      </c>
      <c r="F8">
        <v>0.11</v>
      </c>
      <c r="G8" s="28">
        <f t="shared" si="0"/>
        <v>55.780933062880322</v>
      </c>
      <c r="H8">
        <v>0.1</v>
      </c>
    </row>
    <row r="9" spans="1:8" ht="16" thickBot="1" x14ac:dyDescent="0.4">
      <c r="A9" s="33"/>
      <c r="B9" s="33"/>
      <c r="C9" s="33"/>
      <c r="D9" s="26">
        <v>8</v>
      </c>
      <c r="E9" s="26">
        <v>0.40899999999999997</v>
      </c>
      <c r="F9">
        <v>0.11</v>
      </c>
      <c r="G9" s="28">
        <f t="shared" si="0"/>
        <v>67.237163814180931</v>
      </c>
      <c r="H9">
        <v>0.14000000000000001</v>
      </c>
    </row>
    <row r="10" spans="1:8" ht="16" thickBot="1" x14ac:dyDescent="0.4">
      <c r="A10" s="34"/>
      <c r="B10" s="34"/>
      <c r="C10" s="33"/>
      <c r="D10" s="26">
        <v>9</v>
      </c>
      <c r="E10" s="26">
        <v>0.53500000000000003</v>
      </c>
      <c r="F10">
        <v>0.11</v>
      </c>
      <c r="G10" s="28">
        <f t="shared" si="0"/>
        <v>51.401869158878505</v>
      </c>
      <c r="H10">
        <v>9.5000000000000001E-2</v>
      </c>
    </row>
    <row r="11" spans="1:8" ht="16" thickBot="1" x14ac:dyDescent="0.4">
      <c r="A11" s="32">
        <v>117</v>
      </c>
      <c r="B11" s="32" t="s">
        <v>91</v>
      </c>
      <c r="C11" s="33"/>
      <c r="D11" s="26">
        <v>10</v>
      </c>
      <c r="E11" s="26">
        <v>0.46200000000000002</v>
      </c>
      <c r="F11">
        <v>0.13</v>
      </c>
      <c r="G11" s="28">
        <f t="shared" si="0"/>
        <v>70.34632034632034</v>
      </c>
      <c r="H11">
        <v>0.111</v>
      </c>
    </row>
    <row r="12" spans="1:8" ht="16" thickBot="1" x14ac:dyDescent="0.4">
      <c r="A12" s="33"/>
      <c r="B12" s="33"/>
      <c r="C12" s="33"/>
      <c r="D12" s="26">
        <v>11</v>
      </c>
      <c r="E12" s="26">
        <v>0.373</v>
      </c>
      <c r="F12">
        <v>0.13</v>
      </c>
      <c r="G12" s="28">
        <f t="shared" si="0"/>
        <v>87.131367292225207</v>
      </c>
      <c r="H12">
        <v>0.113</v>
      </c>
    </row>
    <row r="13" spans="1:8" ht="16" thickBot="1" x14ac:dyDescent="0.4">
      <c r="A13" s="34"/>
      <c r="B13" s="34"/>
      <c r="C13" s="34"/>
      <c r="D13" s="26">
        <v>12</v>
      </c>
      <c r="E13" s="26">
        <v>0.40799999999999997</v>
      </c>
      <c r="F13">
        <v>0.13</v>
      </c>
      <c r="G13" s="28">
        <f t="shared" si="0"/>
        <v>79.656862745098039</v>
      </c>
      <c r="H13">
        <v>0.112</v>
      </c>
    </row>
    <row r="14" spans="1:8" ht="16" thickBot="1" x14ac:dyDescent="0.4">
      <c r="A14" s="32">
        <v>115</v>
      </c>
      <c r="B14" s="32" t="s">
        <v>89</v>
      </c>
      <c r="C14" s="32" t="s">
        <v>93</v>
      </c>
      <c r="D14" s="26">
        <v>13</v>
      </c>
      <c r="E14" s="26">
        <v>0.56599999999999995</v>
      </c>
      <c r="F14">
        <v>0.11</v>
      </c>
      <c r="G14" s="28">
        <f t="shared" si="0"/>
        <v>48.586572438162548</v>
      </c>
      <c r="H14">
        <v>0.10100000000000001</v>
      </c>
    </row>
    <row r="15" spans="1:8" ht="16" thickBot="1" x14ac:dyDescent="0.4">
      <c r="A15" s="33"/>
      <c r="B15" s="33"/>
      <c r="C15" s="33"/>
      <c r="D15" s="26">
        <v>14</v>
      </c>
      <c r="E15" s="26">
        <v>0.48199999999999998</v>
      </c>
      <c r="F15">
        <v>0.11</v>
      </c>
      <c r="G15" s="28">
        <f t="shared" si="0"/>
        <v>57.053941908713696</v>
      </c>
      <c r="H15">
        <v>9.7000000000000003E-2</v>
      </c>
    </row>
    <row r="16" spans="1:8" ht="16" thickBot="1" x14ac:dyDescent="0.4">
      <c r="A16" s="34"/>
      <c r="B16" s="34"/>
      <c r="C16" s="33"/>
      <c r="D16" s="26">
        <v>15</v>
      </c>
      <c r="E16" s="26">
        <v>0.371</v>
      </c>
      <c r="F16">
        <v>0.11</v>
      </c>
      <c r="G16" s="28">
        <f t="shared" si="0"/>
        <v>74.123989218328845</v>
      </c>
      <c r="H16">
        <v>9.9000000000000005E-2</v>
      </c>
    </row>
    <row r="17" spans="1:8" ht="16" thickBot="1" x14ac:dyDescent="0.4">
      <c r="A17" s="32">
        <v>118</v>
      </c>
      <c r="B17" s="32" t="s">
        <v>91</v>
      </c>
      <c r="C17" s="33"/>
      <c r="D17" s="26">
        <v>16</v>
      </c>
      <c r="E17" s="26">
        <v>0.36699999999999999</v>
      </c>
      <c r="F17">
        <v>0.13</v>
      </c>
      <c r="G17" s="28">
        <f t="shared" si="0"/>
        <v>88.555858310626704</v>
      </c>
      <c r="H17">
        <v>0.109</v>
      </c>
    </row>
    <row r="18" spans="1:8" ht="16" thickBot="1" x14ac:dyDescent="0.4">
      <c r="A18" s="33"/>
      <c r="B18" s="33"/>
      <c r="C18" s="33"/>
      <c r="D18" s="26">
        <v>17</v>
      </c>
      <c r="E18" s="26">
        <v>0.30599999999999999</v>
      </c>
      <c r="F18">
        <v>0.13</v>
      </c>
      <c r="G18" s="28">
        <f t="shared" si="0"/>
        <v>106.20915032679738</v>
      </c>
      <c r="H18">
        <v>0.113</v>
      </c>
    </row>
    <row r="19" spans="1:8" ht="16" thickBot="1" x14ac:dyDescent="0.4">
      <c r="A19" s="34"/>
      <c r="B19" s="34"/>
      <c r="C19" s="34"/>
      <c r="D19" s="26">
        <v>18</v>
      </c>
      <c r="E19" s="26">
        <v>0.33100000000000002</v>
      </c>
      <c r="F19">
        <v>0.13</v>
      </c>
      <c r="G19" s="28">
        <f t="shared" si="0"/>
        <v>98.187311178247725</v>
      </c>
      <c r="H19">
        <v>0.112</v>
      </c>
    </row>
    <row r="20" spans="1:8" ht="16" thickBot="1" x14ac:dyDescent="0.4">
      <c r="A20" s="32">
        <v>116</v>
      </c>
      <c r="B20" s="32" t="s">
        <v>89</v>
      </c>
      <c r="C20" s="32" t="s">
        <v>94</v>
      </c>
      <c r="D20" s="26">
        <v>19</v>
      </c>
      <c r="E20" s="26">
        <v>0.44800000000000001</v>
      </c>
      <c r="F20">
        <v>0.11</v>
      </c>
      <c r="G20" s="28">
        <f t="shared" si="0"/>
        <v>61.383928571428569</v>
      </c>
      <c r="H20">
        <v>9.5000000000000001E-2</v>
      </c>
    </row>
    <row r="21" spans="1:8" ht="16" thickBot="1" x14ac:dyDescent="0.4">
      <c r="A21" s="33"/>
      <c r="B21" s="33"/>
      <c r="C21" s="33"/>
      <c r="D21" s="26">
        <v>20</v>
      </c>
      <c r="E21" s="26">
        <v>0.495</v>
      </c>
      <c r="F21">
        <v>0.11</v>
      </c>
      <c r="G21" s="28">
        <f t="shared" si="0"/>
        <v>55.555555555555557</v>
      </c>
      <c r="H21">
        <v>9.4E-2</v>
      </c>
    </row>
    <row r="22" spans="1:8" ht="16" thickBot="1" x14ac:dyDescent="0.4">
      <c r="A22" s="34"/>
      <c r="B22" s="34"/>
      <c r="C22" s="33"/>
      <c r="D22" s="26">
        <v>21</v>
      </c>
      <c r="E22" s="26">
        <v>0.41</v>
      </c>
      <c r="F22">
        <v>0.11</v>
      </c>
      <c r="G22" s="28">
        <f t="shared" si="0"/>
        <v>67.073170731707322</v>
      </c>
      <c r="H22">
        <v>9.9000000000000005E-2</v>
      </c>
    </row>
    <row r="23" spans="1:8" ht="16" thickBot="1" x14ac:dyDescent="0.4">
      <c r="A23" s="32">
        <v>119</v>
      </c>
      <c r="B23" s="32" t="s">
        <v>91</v>
      </c>
      <c r="C23" s="33"/>
      <c r="D23" s="26">
        <v>22</v>
      </c>
      <c r="E23" s="26">
        <v>0.27100000000000002</v>
      </c>
      <c r="F23">
        <v>0.13</v>
      </c>
      <c r="G23" s="28">
        <f t="shared" si="0"/>
        <v>119.92619926199261</v>
      </c>
      <c r="H23">
        <v>0.113</v>
      </c>
    </row>
    <row r="24" spans="1:8" ht="16" thickBot="1" x14ac:dyDescent="0.4">
      <c r="A24" s="33"/>
      <c r="B24" s="33"/>
      <c r="C24" s="33"/>
      <c r="D24" s="26">
        <v>23</v>
      </c>
      <c r="E24" s="26">
        <v>0.29099999999999998</v>
      </c>
      <c r="F24">
        <v>0.13</v>
      </c>
      <c r="G24" s="28">
        <f t="shared" si="0"/>
        <v>111.68384879725086</v>
      </c>
      <c r="H24">
        <v>0.11799999999999999</v>
      </c>
    </row>
    <row r="25" spans="1:8" ht="16" thickBot="1" x14ac:dyDescent="0.4">
      <c r="A25" s="34"/>
      <c r="B25" s="34"/>
      <c r="C25" s="34"/>
      <c r="D25" s="26">
        <v>24</v>
      </c>
      <c r="E25" s="26">
        <v>0.215</v>
      </c>
      <c r="F25">
        <v>0.13</v>
      </c>
      <c r="G25" s="28">
        <f t="shared" si="0"/>
        <v>151.16279069767441</v>
      </c>
      <c r="H25">
        <v>0.115</v>
      </c>
    </row>
    <row r="26" spans="1:8" ht="16" thickBot="1" x14ac:dyDescent="0.4">
      <c r="A26" s="32">
        <v>112</v>
      </c>
      <c r="B26" s="32" t="s">
        <v>89</v>
      </c>
      <c r="C26" s="32" t="s">
        <v>95</v>
      </c>
      <c r="D26" s="26">
        <v>25</v>
      </c>
      <c r="E26" s="26">
        <v>0.54900000000000004</v>
      </c>
      <c r="F26">
        <v>0.11</v>
      </c>
      <c r="G26" s="28">
        <f t="shared" si="0"/>
        <v>50.091074681238609</v>
      </c>
      <c r="H26">
        <v>0.1</v>
      </c>
    </row>
    <row r="27" spans="1:8" ht="16" thickBot="1" x14ac:dyDescent="0.4">
      <c r="A27" s="33"/>
      <c r="B27" s="33"/>
      <c r="C27" s="33"/>
      <c r="D27" s="26">
        <v>26</v>
      </c>
      <c r="E27" s="26">
        <v>0.52200000000000002</v>
      </c>
      <c r="F27">
        <v>0.11</v>
      </c>
      <c r="G27" s="28">
        <f t="shared" si="0"/>
        <v>52.68199233716475</v>
      </c>
    </row>
    <row r="28" spans="1:8" ht="16" thickBot="1" x14ac:dyDescent="0.4">
      <c r="A28" s="34"/>
      <c r="B28" s="34"/>
      <c r="C28" s="33"/>
      <c r="D28" s="26">
        <v>27</v>
      </c>
      <c r="E28" s="26">
        <v>0.54500000000000004</v>
      </c>
      <c r="F28">
        <v>0.11</v>
      </c>
      <c r="G28" s="28">
        <f t="shared" si="0"/>
        <v>50.458715596330272</v>
      </c>
    </row>
    <row r="29" spans="1:8" ht="16" thickBot="1" x14ac:dyDescent="0.4">
      <c r="A29" s="32">
        <v>111</v>
      </c>
      <c r="B29" s="32" t="s">
        <v>91</v>
      </c>
      <c r="C29" s="33"/>
      <c r="D29" s="26">
        <v>28</v>
      </c>
      <c r="E29" s="26">
        <v>0.42899999999999999</v>
      </c>
      <c r="F29">
        <v>0.13</v>
      </c>
      <c r="G29" s="28">
        <f t="shared" si="0"/>
        <v>75.757575757575765</v>
      </c>
    </row>
    <row r="30" spans="1:8" ht="16" thickBot="1" x14ac:dyDescent="0.4">
      <c r="A30" s="33"/>
      <c r="B30" s="33"/>
      <c r="C30" s="33"/>
      <c r="D30" s="26">
        <v>29</v>
      </c>
      <c r="E30" s="26">
        <v>0.30199999999999999</v>
      </c>
      <c r="F30">
        <v>0.13</v>
      </c>
      <c r="G30" s="28">
        <f t="shared" si="0"/>
        <v>107.6158940397351</v>
      </c>
    </row>
    <row r="31" spans="1:8" ht="16" thickBot="1" x14ac:dyDescent="0.4">
      <c r="A31" s="34"/>
      <c r="B31" s="34"/>
      <c r="C31" s="34"/>
      <c r="D31" s="26">
        <v>30</v>
      </c>
      <c r="E31" s="26">
        <v>0.26900000000000002</v>
      </c>
      <c r="F31">
        <v>0.13</v>
      </c>
      <c r="G31" s="28">
        <f t="shared" si="0"/>
        <v>120.81784386617099</v>
      </c>
    </row>
  </sheetData>
  <mergeCells count="25">
    <mergeCell ref="A8:A10"/>
    <mergeCell ref="B8:B10"/>
    <mergeCell ref="C8:C13"/>
    <mergeCell ref="A11:A13"/>
    <mergeCell ref="B11:B13"/>
    <mergeCell ref="A2:A4"/>
    <mergeCell ref="B2:B4"/>
    <mergeCell ref="C2:C7"/>
    <mergeCell ref="A5:A7"/>
    <mergeCell ref="B5:B7"/>
    <mergeCell ref="A20:A22"/>
    <mergeCell ref="B20:B22"/>
    <mergeCell ref="C20:C25"/>
    <mergeCell ref="A23:A25"/>
    <mergeCell ref="B23:B25"/>
    <mergeCell ref="A14:A16"/>
    <mergeCell ref="B14:B16"/>
    <mergeCell ref="C14:C19"/>
    <mergeCell ref="A17:A19"/>
    <mergeCell ref="B17:B19"/>
    <mergeCell ref="A26:A28"/>
    <mergeCell ref="B26:B28"/>
    <mergeCell ref="C26:C31"/>
    <mergeCell ref="A29:A31"/>
    <mergeCell ref="B29:B3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65371-28E5-4FF3-867B-E5E38AC66D69}">
  <dimension ref="A2:I14"/>
  <sheetViews>
    <sheetView topLeftCell="B1" workbookViewId="0">
      <selection activeCell="F11" sqref="F11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</cols>
  <sheetData>
    <row r="2" spans="1:9" x14ac:dyDescent="0.35">
      <c r="A2" s="18" t="s">
        <v>51</v>
      </c>
      <c r="B2" s="14" t="s">
        <v>0</v>
      </c>
      <c r="C2" s="14" t="s">
        <v>8</v>
      </c>
      <c r="D2" s="14" t="s">
        <v>10</v>
      </c>
      <c r="G2" t="s">
        <v>108</v>
      </c>
      <c r="H2" s="23"/>
    </row>
    <row r="3" spans="1:9" x14ac:dyDescent="0.35">
      <c r="A3" s="19" t="s">
        <v>60</v>
      </c>
      <c r="B3" s="20" t="s">
        <v>99</v>
      </c>
      <c r="C3" s="31">
        <f>AVERAGE(Raw_Data!O2,Raw_Data!O4,Raw_Data!O6)</f>
        <v>1</v>
      </c>
      <c r="D3" s="31">
        <f>STDEV(Raw_Data!O2,Raw_Data!O4,Raw_Data!O6)</f>
        <v>2.2531507819325339E-2</v>
      </c>
      <c r="F3" t="s">
        <v>107</v>
      </c>
      <c r="G3">
        <f>C3/C4</f>
        <v>1.6814612284445507</v>
      </c>
      <c r="H3" s="10"/>
    </row>
    <row r="4" spans="1:9" x14ac:dyDescent="0.35">
      <c r="A4" s="10" t="s">
        <v>61</v>
      </c>
      <c r="B4" s="20" t="s">
        <v>100</v>
      </c>
      <c r="C4" s="31">
        <f>AVERAGE(Raw_Data!O8,Raw_Data!O10,Raw_Data!O12)</f>
        <v>0.59472081965580503</v>
      </c>
      <c r="D4" s="31">
        <f>STDEV(Raw_Data!O8,Raw_Data!O10,Raw_Data!O12)</f>
        <v>2.0361640383986995E-2</v>
      </c>
      <c r="F4" t="s">
        <v>92</v>
      </c>
      <c r="G4">
        <f>C5/C6</f>
        <v>1.428258946404793</v>
      </c>
      <c r="H4" s="10"/>
    </row>
    <row r="5" spans="1:9" x14ac:dyDescent="0.35">
      <c r="A5" s="10" t="s">
        <v>62</v>
      </c>
      <c r="B5" s="21" t="s">
        <v>101</v>
      </c>
      <c r="C5" s="31">
        <f>AVERAGE(Raw_Data!O14,Raw_Data!O16,Raw_Data!O18)</f>
        <v>1</v>
      </c>
      <c r="D5" s="31">
        <f>STDEV(Raw_Data!O14,Raw_Data!O16,Raw_Data!O18)</f>
        <v>5.447533648898524E-2</v>
      </c>
      <c r="F5" t="s">
        <v>93</v>
      </c>
      <c r="G5">
        <f>C7/C8</f>
        <v>0.83201799063234583</v>
      </c>
      <c r="H5" s="10"/>
      <c r="I5" s="16"/>
    </row>
    <row r="6" spans="1:9" x14ac:dyDescent="0.35">
      <c r="A6" s="10" t="s">
        <v>63</v>
      </c>
      <c r="B6" s="21" t="s">
        <v>102</v>
      </c>
      <c r="C6" s="31">
        <f>AVERAGE(Raw_Data!O20,Raw_Data!O22,Raw_Data!O24)</f>
        <v>0.70015314976124987</v>
      </c>
      <c r="D6" s="31">
        <f>STDEV(Raw_Data!O20,Raw_Data!O22,Raw_Data!O24)</f>
        <v>1.5323590568060656E-2</v>
      </c>
      <c r="F6" t="s">
        <v>111</v>
      </c>
      <c r="G6">
        <f>C9/C10</f>
        <v>1.38683954380624</v>
      </c>
      <c r="H6" s="10"/>
    </row>
    <row r="7" spans="1:9" x14ac:dyDescent="0.35">
      <c r="A7" s="10" t="s">
        <v>64</v>
      </c>
      <c r="B7" s="20" t="s">
        <v>103</v>
      </c>
      <c r="C7" s="31">
        <f>AVERAGE(Raw_Data!O30,Raw_Data!O26,Raw_Data!O28)</f>
        <v>1</v>
      </c>
      <c r="D7" s="31">
        <f>STDEV(Raw_Data!O30,Raw_Data!O26,Raw_Data!O28)</f>
        <v>6.8629580120091821E-2</v>
      </c>
      <c r="F7" s="20" t="s">
        <v>127</v>
      </c>
      <c r="G7" s="10">
        <f>C11/C12</f>
        <v>0.89106939365190663</v>
      </c>
      <c r="H7" s="10"/>
    </row>
    <row r="8" spans="1:9" x14ac:dyDescent="0.35">
      <c r="A8" s="10" t="s">
        <v>65</v>
      </c>
      <c r="B8" s="20" t="s">
        <v>104</v>
      </c>
      <c r="C8" s="31">
        <f>AVERAGE(Raw_Data!O36,Raw_Data!O32,Raw_Data!O34)</f>
        <v>1.2018970878742483</v>
      </c>
      <c r="D8" s="31">
        <f>STDEV(Raw_Data!O36,Raw_Data!O32,Raw_Data!O34)</f>
        <v>6.6406179954422134E-2</v>
      </c>
      <c r="F8" s="20"/>
      <c r="G8" s="10"/>
      <c r="H8" s="10"/>
    </row>
    <row r="9" spans="1:9" x14ac:dyDescent="0.35">
      <c r="A9" s="10" t="s">
        <v>66</v>
      </c>
      <c r="B9" s="21" t="s">
        <v>109</v>
      </c>
      <c r="C9" s="31">
        <f>AVERAGE(Raw_Data!O42,Raw_Data!O38,Raw_Data!O40)</f>
        <v>1</v>
      </c>
      <c r="D9" s="31">
        <f>STDEV(Raw_Data!O42,Raw_Data!O38,Raw_Data!O40)</f>
        <v>0.13895397361108877</v>
      </c>
      <c r="F9" s="21"/>
      <c r="G9" s="10"/>
      <c r="H9" s="10"/>
    </row>
    <row r="10" spans="1:9" x14ac:dyDescent="0.35">
      <c r="A10" s="10" t="s">
        <v>67</v>
      </c>
      <c r="B10" s="21" t="s">
        <v>110</v>
      </c>
      <c r="C10" s="31">
        <f>AVERAGE(Raw_Data!O48,Raw_Data!O44,Raw_Data!O46)</f>
        <v>0.72106395037991022</v>
      </c>
      <c r="D10" s="31">
        <f>STDEV(Raw_Data!O48,Raw_Data!O44,Raw_Data!O46)</f>
        <v>6.1734957381037465E-2</v>
      </c>
      <c r="F10" s="21"/>
      <c r="G10" s="10"/>
      <c r="H10" s="10"/>
    </row>
    <row r="11" spans="1:9" x14ac:dyDescent="0.35">
      <c r="A11" s="10" t="s">
        <v>71</v>
      </c>
      <c r="B11" s="21" t="s">
        <v>105</v>
      </c>
      <c r="C11" s="31">
        <f>AVERAGE(Raw_Data!O50,Raw_Data!O52,Raw_Data!O54)</f>
        <v>1</v>
      </c>
      <c r="D11" s="31">
        <f>STDEV(Raw_Data!O50,Raw_Data!O52,Raw_Data!O54)</f>
        <v>4.3537343357600122E-2</v>
      </c>
      <c r="F11" s="12"/>
      <c r="G11" s="10"/>
      <c r="H11" s="10"/>
    </row>
    <row r="12" spans="1:9" x14ac:dyDescent="0.35">
      <c r="A12" s="10" t="s">
        <v>70</v>
      </c>
      <c r="B12" s="21" t="s">
        <v>106</v>
      </c>
      <c r="C12" s="31">
        <f>AVERAGE(Raw_Data!O56,Raw_Data!O58,Raw_Data!O60)</f>
        <v>1.1222470518279823</v>
      </c>
      <c r="D12" s="31">
        <f>STDEV(Raw_Data!O56,Raw_Data!O58,Raw_Data!O60)</f>
        <v>0.16584827174885547</v>
      </c>
      <c r="F12" s="12"/>
      <c r="G12" s="10"/>
      <c r="H12" s="10"/>
    </row>
    <row r="13" spans="1:9" x14ac:dyDescent="0.35">
      <c r="A13" s="10"/>
      <c r="B13" s="21"/>
      <c r="C13" s="8"/>
      <c r="D13" s="8"/>
    </row>
    <row r="14" spans="1:9" x14ac:dyDescent="0.35">
      <c r="A14" s="10"/>
      <c r="B14" s="22"/>
      <c r="C14" s="8"/>
      <c r="D14" s="8"/>
    </row>
  </sheetData>
  <pageMargins left="0.7" right="0.7" top="0.75" bottom="0.75" header="0.3" footer="0.3"/>
  <pageSetup orientation="portrait" horizontalDpi="90" verticalDpi="9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88889-AE43-43EF-BA01-74186C7D18FC}">
  <dimension ref="A2:I14"/>
  <sheetViews>
    <sheetView workbookViewId="0">
      <selection activeCell="E14" sqref="E14"/>
    </sheetView>
  </sheetViews>
  <sheetFormatPr defaultColWidth="10.6640625" defaultRowHeight="15.5" x14ac:dyDescent="0.35"/>
  <cols>
    <col min="1" max="1" width="13.6640625" customWidth="1"/>
    <col min="2" max="2" width="25.1640625" customWidth="1"/>
    <col min="6" max="6" width="18.5" customWidth="1"/>
    <col min="7" max="7" width="13.25" bestFit="1" customWidth="1"/>
  </cols>
  <sheetData>
    <row r="2" spans="1:9" x14ac:dyDescent="0.35">
      <c r="A2" s="18" t="s">
        <v>51</v>
      </c>
      <c r="B2" s="14" t="s">
        <v>0</v>
      </c>
      <c r="C2" s="14" t="s">
        <v>8</v>
      </c>
      <c r="D2" s="14" t="s">
        <v>10</v>
      </c>
      <c r="F2" s="18" t="s">
        <v>128</v>
      </c>
      <c r="G2" s="14" t="s">
        <v>120</v>
      </c>
      <c r="H2" s="23"/>
    </row>
    <row r="3" spans="1:9" x14ac:dyDescent="0.35">
      <c r="A3" s="19" t="s">
        <v>60</v>
      </c>
      <c r="B3" s="20" t="s">
        <v>99</v>
      </c>
      <c r="C3" s="31">
        <f>AVERAGE(Raw_Data!O2,Raw_Data!O4,Raw_Data!O6)</f>
        <v>1</v>
      </c>
      <c r="D3" s="31">
        <f>STDEV(Raw_Data!O2,Raw_Data!O4,Raw_Data!O6)</f>
        <v>2.2531507819325339E-2</v>
      </c>
      <c r="F3" s="20" t="s">
        <v>129</v>
      </c>
      <c r="G3" s="20">
        <f>TTEST(Raw_Data!N2:N7,Raw_Data!N8:N13,2,2)</f>
        <v>3.2157383346069679E-7</v>
      </c>
      <c r="H3" s="10"/>
    </row>
    <row r="4" spans="1:9" x14ac:dyDescent="0.35">
      <c r="A4" s="10" t="s">
        <v>61</v>
      </c>
      <c r="B4" s="20" t="s">
        <v>100</v>
      </c>
      <c r="C4" s="31">
        <f>AVERAGE(Raw_Data!O8,Raw_Data!O10,Raw_Data!O12)</f>
        <v>0.59472081965580503</v>
      </c>
      <c r="D4" s="31">
        <f>STDEV(Raw_Data!O8,Raw_Data!O10,Raw_Data!O12)</f>
        <v>2.0361640383986995E-2</v>
      </c>
      <c r="F4" s="20" t="s">
        <v>92</v>
      </c>
      <c r="G4" s="20">
        <f>TTEST(Raw_Data!N14:N19,Raw_Data!N20:N25,2,2)</f>
        <v>1.8652548544974347E-7</v>
      </c>
      <c r="H4" s="10"/>
    </row>
    <row r="5" spans="1:9" x14ac:dyDescent="0.35">
      <c r="A5" s="10" t="s">
        <v>62</v>
      </c>
      <c r="B5" s="21" t="s">
        <v>101</v>
      </c>
      <c r="C5" s="31">
        <f>AVERAGE(Raw_Data!O14,Raw_Data!O16,Raw_Data!O18)</f>
        <v>1</v>
      </c>
      <c r="D5" s="31">
        <f>STDEV(Raw_Data!O14,Raw_Data!O16,Raw_Data!O18)</f>
        <v>5.447533648898524E-2</v>
      </c>
      <c r="F5" s="20" t="s">
        <v>93</v>
      </c>
      <c r="G5" s="20">
        <f>TTEST(Raw_Data!N26:N31,Raw_Data!N32:N37,2,2)</f>
        <v>1.7901020984643787E-4</v>
      </c>
      <c r="H5" s="10"/>
      <c r="I5" s="16"/>
    </row>
    <row r="6" spans="1:9" x14ac:dyDescent="0.35">
      <c r="A6" s="10" t="s">
        <v>63</v>
      </c>
      <c r="B6" s="21" t="s">
        <v>102</v>
      </c>
      <c r="C6" s="31">
        <f>AVERAGE(Raw_Data!O20,Raw_Data!O22,Raw_Data!O24)</f>
        <v>0.70015314976124987</v>
      </c>
      <c r="D6" s="31">
        <f>STDEV(Raw_Data!O20,Raw_Data!O22,Raw_Data!O24)</f>
        <v>1.5323590568060656E-2</v>
      </c>
      <c r="F6" s="20"/>
      <c r="G6" s="20"/>
      <c r="H6" s="10"/>
    </row>
    <row r="7" spans="1:9" x14ac:dyDescent="0.35">
      <c r="A7" s="10" t="s">
        <v>64</v>
      </c>
      <c r="B7" s="20" t="s">
        <v>103</v>
      </c>
      <c r="C7" s="31">
        <f>AVERAGE(Raw_Data!O30,Raw_Data!O26,Raw_Data!O28)</f>
        <v>1</v>
      </c>
      <c r="D7" s="31">
        <f>STDEV(Raw_Data!O30,Raw_Data!O26,Raw_Data!O28)</f>
        <v>6.8629580120091821E-2</v>
      </c>
      <c r="F7" s="20"/>
      <c r="G7" s="20"/>
      <c r="H7" s="10"/>
    </row>
    <row r="8" spans="1:9" x14ac:dyDescent="0.35">
      <c r="A8" s="10" t="s">
        <v>65</v>
      </c>
      <c r="B8" s="20" t="s">
        <v>104</v>
      </c>
      <c r="C8" s="31">
        <f>AVERAGE(Raw_Data!O36,Raw_Data!O32,Raw_Data!O34)</f>
        <v>1.2018970878742483</v>
      </c>
      <c r="D8" s="31">
        <f>STDEV(Raw_Data!O36,Raw_Data!O32,Raw_Data!O34)</f>
        <v>6.6406179954422134E-2</v>
      </c>
      <c r="F8" s="20"/>
      <c r="G8" s="10"/>
      <c r="H8" s="10"/>
    </row>
    <row r="9" spans="1:9" x14ac:dyDescent="0.35">
      <c r="A9" s="10" t="s">
        <v>66</v>
      </c>
      <c r="B9" s="21" t="s">
        <v>109</v>
      </c>
      <c r="C9" s="31">
        <f>AVERAGE(Raw_Data!O42,Raw_Data!O38,Raw_Data!O40)</f>
        <v>1</v>
      </c>
      <c r="D9" s="31">
        <f>STDEV(Raw_Data!O42,Raw_Data!O38,Raw_Data!O40)</f>
        <v>0.13895397361108877</v>
      </c>
      <c r="F9" s="21"/>
      <c r="G9" s="10"/>
      <c r="H9" s="10"/>
    </row>
    <row r="10" spans="1:9" x14ac:dyDescent="0.35">
      <c r="A10" s="10" t="s">
        <v>67</v>
      </c>
      <c r="B10" s="21" t="s">
        <v>110</v>
      </c>
      <c r="C10" s="31">
        <f>AVERAGE(Raw_Data!O48,Raw_Data!O44,Raw_Data!O46)</f>
        <v>0.72106395037991022</v>
      </c>
      <c r="D10" s="31">
        <f>STDEV(Raw_Data!O48,Raw_Data!O44,Raw_Data!O46)</f>
        <v>6.1734957381037465E-2</v>
      </c>
      <c r="F10" s="21"/>
      <c r="G10" s="10"/>
      <c r="H10" s="10"/>
    </row>
    <row r="11" spans="1:9" x14ac:dyDescent="0.35">
      <c r="A11" s="10" t="s">
        <v>71</v>
      </c>
      <c r="B11" s="21" t="s">
        <v>105</v>
      </c>
      <c r="C11" s="31">
        <f>AVERAGE(Raw_Data!O50,Raw_Data!O52,Raw_Data!O54)</f>
        <v>1</v>
      </c>
      <c r="D11" s="31">
        <f>STDEV(Raw_Data!O50,Raw_Data!O52,Raw_Data!O54)</f>
        <v>4.3537343357600122E-2</v>
      </c>
      <c r="F11" s="12"/>
      <c r="G11" s="10"/>
      <c r="H11" s="10"/>
    </row>
    <row r="12" spans="1:9" x14ac:dyDescent="0.35">
      <c r="A12" s="10" t="s">
        <v>70</v>
      </c>
      <c r="B12" s="21" t="s">
        <v>106</v>
      </c>
      <c r="C12" s="31">
        <f>AVERAGE(Raw_Data!O56,Raw_Data!O58,Raw_Data!O60)</f>
        <v>1.1222470518279823</v>
      </c>
      <c r="D12" s="31">
        <f>STDEV(Raw_Data!O56,Raw_Data!O58,Raw_Data!O60)</f>
        <v>0.16584827174885547</v>
      </c>
      <c r="F12" s="12"/>
      <c r="G12" s="10"/>
      <c r="H12" s="10"/>
    </row>
    <row r="13" spans="1:9" x14ac:dyDescent="0.35">
      <c r="A13" s="10"/>
      <c r="B13" s="21"/>
      <c r="C13" s="8"/>
      <c r="D13" s="8"/>
    </row>
    <row r="14" spans="1:9" x14ac:dyDescent="0.35">
      <c r="A14" s="10"/>
      <c r="B14" s="22"/>
      <c r="C14" s="8"/>
      <c r="D14" s="8"/>
    </row>
  </sheetData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Raw_Data</vt:lpstr>
      <vt:lpstr>Data for Chart</vt:lpstr>
      <vt:lpstr>Setup for Permutation Test</vt:lpstr>
      <vt:lpstr>CultureCalcs</vt:lpstr>
      <vt:lpstr>Normalied to WT</vt:lpstr>
      <vt:lpstr>For Seminar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cp:lastPrinted>2020-07-06T14:07:00Z</cp:lastPrinted>
  <dcterms:created xsi:type="dcterms:W3CDTF">2019-07-02T00:41:37Z</dcterms:created>
  <dcterms:modified xsi:type="dcterms:W3CDTF">2022-03-24T16:01:30Z</dcterms:modified>
</cp:coreProperties>
</file>